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19200" windowHeight="7305" tabRatio="894" firstSheet="5" activeTab="6"/>
  </bookViews>
  <sheets>
    <sheet name="Cover page" sheetId="193" r:id="rId1"/>
    <sheet name="Static CQI 2x2" sheetId="276" r:id="rId2"/>
    <sheet name="Static CQI 2x4" sheetId="277" r:id="rId3"/>
    <sheet name="WB Fading CQI 2x2" sheetId="270" r:id="rId4"/>
    <sheet name="WB Fading CQI 2x4" sheetId="272" r:id="rId5"/>
    <sheet name="Sub-band CQI 1T2R_2T2R" sheetId="271" r:id="rId6"/>
    <sheet name="Sub-band CQI 2T4R_2T4R" sheetId="273" r:id="rId7"/>
    <sheet name="WB PMI 4x2" sheetId="268" r:id="rId8"/>
    <sheet name="WB PMI 4x4" sheetId="259" r:id="rId9"/>
    <sheet name="WB PMI 8x2" sheetId="264" r:id="rId10"/>
    <sheet name="WB PMI 8x4" sheetId="269" r:id="rId11"/>
    <sheet name="RI 2x2" sheetId="274" r:id="rId12"/>
    <sheet name="RI 2X4" sheetId="278" r:id="rId13"/>
    <sheet name="RI 4x4" sheetId="275" r:id="rId14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6" i="268" l="1"/>
  <c r="F67" i="268"/>
  <c r="F68" i="268"/>
  <c r="F69" i="268"/>
  <c r="F70" i="268"/>
  <c r="F71" i="268"/>
  <c r="F72" i="268"/>
  <c r="F73" i="268"/>
  <c r="F74" i="268"/>
  <c r="F75" i="268"/>
  <c r="F76" i="268"/>
  <c r="F77" i="268"/>
  <c r="F78" i="268"/>
  <c r="F65" i="268"/>
  <c r="G77" i="268" l="1"/>
  <c r="G75" i="268"/>
  <c r="G73" i="268"/>
  <c r="G71" i="268"/>
  <c r="G69" i="268"/>
  <c r="G67" i="268"/>
  <c r="G65" i="268"/>
  <c r="G66" i="268"/>
  <c r="G68" i="268"/>
  <c r="G70" i="268"/>
  <c r="G72" i="268"/>
  <c r="G74" i="268"/>
  <c r="G76" i="268"/>
  <c r="G78" i="268"/>
  <c r="F65" i="269" l="1"/>
  <c r="C65" i="269"/>
  <c r="F65" i="259"/>
  <c r="C65" i="268"/>
  <c r="C65" i="264"/>
  <c r="E65" i="264"/>
  <c r="F65" i="264"/>
  <c r="G65" i="264"/>
  <c r="C66" i="264"/>
  <c r="E66" i="264"/>
  <c r="F66" i="264"/>
  <c r="G66" i="264"/>
  <c r="C67" i="264"/>
  <c r="E67" i="264"/>
  <c r="F67" i="264"/>
  <c r="G67" i="264"/>
  <c r="C68" i="264"/>
  <c r="E68" i="264"/>
  <c r="F68" i="264"/>
  <c r="G68" i="264"/>
  <c r="C69" i="264"/>
  <c r="E69" i="264"/>
  <c r="F69" i="264"/>
  <c r="G69" i="264"/>
  <c r="C70" i="264"/>
  <c r="E70" i="264"/>
  <c r="F70" i="264"/>
  <c r="G70" i="264"/>
  <c r="C71" i="264"/>
  <c r="E71" i="264"/>
  <c r="F71" i="264"/>
  <c r="G71" i="264"/>
  <c r="C72" i="264"/>
  <c r="E72" i="264"/>
  <c r="F72" i="264"/>
  <c r="G72" i="264"/>
  <c r="C73" i="264"/>
  <c r="E73" i="264"/>
  <c r="F73" i="264"/>
  <c r="G73" i="264"/>
  <c r="C74" i="264"/>
  <c r="E74" i="264"/>
  <c r="F74" i="264"/>
  <c r="G74" i="264"/>
  <c r="C75" i="264"/>
  <c r="E75" i="264"/>
  <c r="F75" i="264"/>
  <c r="G75" i="264"/>
  <c r="C76" i="264"/>
  <c r="E76" i="264"/>
  <c r="F76" i="264"/>
  <c r="G76" i="264"/>
  <c r="C77" i="264"/>
  <c r="E77" i="264"/>
  <c r="F77" i="264"/>
  <c r="G77" i="264"/>
  <c r="C78" i="264"/>
  <c r="E78" i="264"/>
  <c r="F78" i="264"/>
  <c r="G78" i="264"/>
  <c r="E65" i="269"/>
  <c r="G65" i="269"/>
  <c r="C66" i="269"/>
  <c r="E66" i="269"/>
  <c r="F66" i="269"/>
  <c r="G66" i="269"/>
  <c r="C67" i="269"/>
  <c r="E67" i="269"/>
  <c r="F67" i="269"/>
  <c r="G67" i="269"/>
  <c r="C68" i="269"/>
  <c r="E68" i="269"/>
  <c r="F68" i="269"/>
  <c r="G68" i="269"/>
  <c r="C69" i="269"/>
  <c r="E69" i="269"/>
  <c r="F69" i="269"/>
  <c r="G69" i="269"/>
  <c r="C70" i="269"/>
  <c r="E70" i="269"/>
  <c r="F70" i="269"/>
  <c r="G70" i="269"/>
  <c r="C71" i="269"/>
  <c r="E71" i="269"/>
  <c r="F71" i="269"/>
  <c r="G71" i="269"/>
  <c r="C72" i="269"/>
  <c r="E72" i="269"/>
  <c r="F72" i="269"/>
  <c r="G72" i="269"/>
  <c r="C73" i="269"/>
  <c r="E73" i="269"/>
  <c r="F73" i="269"/>
  <c r="G73" i="269"/>
  <c r="C74" i="269"/>
  <c r="E74" i="269"/>
  <c r="F74" i="269"/>
  <c r="G74" i="269"/>
  <c r="C75" i="269"/>
  <c r="E75" i="269"/>
  <c r="F75" i="269"/>
  <c r="G75" i="269"/>
  <c r="C76" i="269"/>
  <c r="E76" i="269"/>
  <c r="F76" i="269"/>
  <c r="G76" i="269"/>
  <c r="C77" i="269"/>
  <c r="E77" i="269"/>
  <c r="F77" i="269"/>
  <c r="G77" i="269"/>
  <c r="C78" i="269"/>
  <c r="E78" i="269"/>
  <c r="F78" i="269"/>
  <c r="G78" i="269"/>
  <c r="A39" i="268" l="1"/>
  <c r="A40" i="268" s="1"/>
  <c r="A41" i="268" s="1"/>
  <c r="A42" i="268" s="1"/>
  <c r="A43" i="268" s="1"/>
  <c r="A44" i="268" s="1"/>
  <c r="A45" i="268" s="1"/>
  <c r="A46" i="268" s="1"/>
  <c r="C57" i="268"/>
  <c r="J57" i="268"/>
  <c r="K57" i="268"/>
  <c r="N57" i="268"/>
  <c r="O57" i="268"/>
  <c r="P57" i="268"/>
  <c r="Q57" i="268"/>
  <c r="R57" i="268"/>
  <c r="S57" i="268"/>
  <c r="T57" i="268"/>
  <c r="U57" i="268"/>
  <c r="C58" i="268"/>
  <c r="J58" i="268"/>
  <c r="K58" i="268"/>
  <c r="N58" i="268"/>
  <c r="O58" i="268"/>
  <c r="P58" i="268"/>
  <c r="Q58" i="268"/>
  <c r="R58" i="268"/>
  <c r="S58" i="268"/>
  <c r="T58" i="268"/>
  <c r="U58" i="268"/>
  <c r="J59" i="268"/>
  <c r="K59" i="268"/>
  <c r="N59" i="268"/>
  <c r="O59" i="268"/>
  <c r="P59" i="268"/>
  <c r="Q59" i="268"/>
  <c r="R59" i="268"/>
  <c r="S59" i="268"/>
  <c r="T59" i="268"/>
  <c r="U59" i="268"/>
  <c r="F60" i="268"/>
  <c r="G60" i="268"/>
  <c r="H60" i="268"/>
  <c r="I60" i="268"/>
  <c r="J60" i="268"/>
  <c r="K60" i="268"/>
  <c r="L60" i="268"/>
  <c r="M60" i="268"/>
  <c r="N60" i="268"/>
  <c r="O60" i="268"/>
  <c r="P60" i="268"/>
  <c r="Q60" i="268"/>
  <c r="R60" i="268"/>
  <c r="S60" i="268"/>
  <c r="T60" i="268"/>
  <c r="U60" i="268"/>
  <c r="B61" i="268"/>
  <c r="D61" i="268"/>
  <c r="F61" i="268"/>
  <c r="G61" i="268"/>
  <c r="H61" i="268"/>
  <c r="I61" i="268"/>
  <c r="J61" i="268"/>
  <c r="K61" i="268"/>
  <c r="L61" i="268"/>
  <c r="M61" i="268"/>
  <c r="N61" i="268"/>
  <c r="O61" i="268"/>
  <c r="P61" i="268"/>
  <c r="Q61" i="268"/>
  <c r="R61" i="268"/>
  <c r="S61" i="268"/>
  <c r="T61" i="268"/>
  <c r="U61" i="268"/>
  <c r="B59" i="268" l="1"/>
  <c r="B58" i="268"/>
  <c r="B57" i="268"/>
  <c r="A47" i="268"/>
  <c r="G58" i="268"/>
  <c r="F57" i="268"/>
  <c r="F59" i="268"/>
  <c r="G59" i="268"/>
  <c r="B29" i="271"/>
  <c r="B30" i="271" s="1"/>
  <c r="B31" i="271" s="1"/>
  <c r="B32" i="271" s="1"/>
  <c r="B33" i="271" s="1"/>
  <c r="B34" i="271" s="1"/>
  <c r="B35" i="271" s="1"/>
  <c r="B36" i="271" s="1"/>
  <c r="B37" i="271" s="1"/>
  <c r="B38" i="271" s="1"/>
  <c r="B39" i="271" s="1"/>
  <c r="B40" i="271" s="1"/>
  <c r="B41" i="271" s="1"/>
  <c r="B26" i="273"/>
  <c r="B27" i="273" s="1"/>
  <c r="B28" i="273" s="1"/>
  <c r="B29" i="273" s="1"/>
  <c r="B30" i="273" s="1"/>
  <c r="B31" i="273" s="1"/>
  <c r="B32" i="273" s="1"/>
  <c r="B33" i="273" s="1"/>
  <c r="B34" i="273" s="1"/>
  <c r="B35" i="273" s="1"/>
  <c r="B36" i="273" s="1"/>
  <c r="B37" i="273" s="1"/>
  <c r="B38" i="273" s="1"/>
  <c r="A48" i="268" l="1"/>
  <c r="A49" i="268" s="1"/>
  <c r="A50" i="268" s="1"/>
  <c r="A51" i="268" s="1"/>
  <c r="A52" i="268" s="1"/>
  <c r="A53" i="268" s="1"/>
  <c r="A54" i="268" s="1"/>
  <c r="G57" i="268"/>
  <c r="F58" i="268"/>
  <c r="H57" i="268"/>
  <c r="L59" i="268"/>
  <c r="L58" i="268"/>
  <c r="I57" i="268"/>
  <c r="M57" i="268"/>
  <c r="M59" i="268"/>
  <c r="H58" i="268"/>
  <c r="I58" i="268"/>
  <c r="B28" i="278"/>
  <c r="B29" i="278" s="1"/>
  <c r="B30" i="278" s="1"/>
  <c r="B31" i="278" s="1"/>
  <c r="B32" i="278" s="1"/>
  <c r="B33" i="278" s="1"/>
  <c r="B34" i="278" s="1"/>
  <c r="B35" i="278" s="1"/>
  <c r="B36" i="278" s="1"/>
  <c r="B37" i="278" s="1"/>
  <c r="B38" i="278" s="1"/>
  <c r="B39" i="278" s="1"/>
  <c r="B40" i="278" s="1"/>
  <c r="B41" i="278" s="1"/>
  <c r="B42" i="278" s="1"/>
  <c r="B43" i="278" s="1"/>
  <c r="B6" i="278"/>
  <c r="B7" i="278" s="1"/>
  <c r="B8" i="278" s="1"/>
  <c r="B9" i="278" s="1"/>
  <c r="B10" i="278" s="1"/>
  <c r="B11" i="278" s="1"/>
  <c r="B12" i="278" s="1"/>
  <c r="B13" i="278" s="1"/>
  <c r="B14" i="278" s="1"/>
  <c r="B15" i="278" s="1"/>
  <c r="B16" i="278" s="1"/>
  <c r="B17" i="278" s="1"/>
  <c r="B18" i="278" s="1"/>
  <c r="B19" i="278" s="1"/>
  <c r="B20" i="278" s="1"/>
  <c r="B21" i="278" s="1"/>
  <c r="C59" i="268" l="1"/>
  <c r="H59" i="268"/>
  <c r="I59" i="268"/>
  <c r="M58" i="268"/>
  <c r="L57" i="268"/>
  <c r="B65" i="268"/>
  <c r="E65" i="268"/>
  <c r="B66" i="268"/>
  <c r="C66" i="268"/>
  <c r="E66" i="268"/>
  <c r="B67" i="268"/>
  <c r="C67" i="268"/>
  <c r="E67" i="268"/>
  <c r="B68" i="268"/>
  <c r="C68" i="268"/>
  <c r="E68" i="268"/>
  <c r="B69" i="268"/>
  <c r="C69" i="268"/>
  <c r="E69" i="268"/>
  <c r="B70" i="268"/>
  <c r="C70" i="268"/>
  <c r="E70" i="268"/>
  <c r="B71" i="268"/>
  <c r="C71" i="268"/>
  <c r="E71" i="268"/>
  <c r="B72" i="268"/>
  <c r="C72" i="268"/>
  <c r="E72" i="268"/>
  <c r="B73" i="268"/>
  <c r="C73" i="268"/>
  <c r="E73" i="268"/>
  <c r="B74" i="268"/>
  <c r="C74" i="268"/>
  <c r="E74" i="268"/>
  <c r="B75" i="268"/>
  <c r="C75" i="268"/>
  <c r="E75" i="268"/>
  <c r="B76" i="268"/>
  <c r="C76" i="268"/>
  <c r="E76" i="268"/>
  <c r="B77" i="268"/>
  <c r="C77" i="268"/>
  <c r="E77" i="268"/>
  <c r="B78" i="268"/>
  <c r="C78" i="268"/>
  <c r="E78" i="268"/>
  <c r="B5" i="277" l="1"/>
  <c r="B6" i="277" s="1"/>
  <c r="B7" i="277" s="1"/>
  <c r="B9" i="277" s="1"/>
  <c r="B10" i="277" s="1"/>
  <c r="B11" i="277" s="1"/>
  <c r="B13" i="277" s="1"/>
  <c r="B14" i="277" s="1"/>
  <c r="B15" i="277" s="1"/>
  <c r="B16" i="277" s="1"/>
  <c r="B17" i="277" s="1"/>
  <c r="B18" i="277" s="1"/>
  <c r="B19" i="277" s="1"/>
  <c r="B5" i="276"/>
  <c r="B6" i="276" s="1"/>
  <c r="B7" i="276" s="1"/>
  <c r="B8" i="276" s="1"/>
  <c r="B9" i="276" s="1"/>
  <c r="B11" i="276" s="1"/>
  <c r="B12" i="276" s="1"/>
  <c r="B13" i="276" s="1"/>
  <c r="B15" i="276" s="1"/>
  <c r="B16" i="276" s="1"/>
  <c r="B17" i="276" s="1"/>
  <c r="B18" i="276" s="1"/>
  <c r="B19" i="276" s="1"/>
  <c r="C31" i="275"/>
  <c r="C32" i="275" s="1"/>
  <c r="C33" i="275" s="1"/>
  <c r="C34" i="275" s="1"/>
  <c r="C35" i="275" s="1"/>
  <c r="C36" i="275" s="1"/>
  <c r="C37" i="275" s="1"/>
  <c r="C38" i="275" s="1"/>
  <c r="C39" i="275" s="1"/>
  <c r="C40" i="275" s="1"/>
  <c r="C41" i="275" s="1"/>
  <c r="C42" i="275" s="1"/>
  <c r="C43" i="275" s="1"/>
  <c r="C44" i="275" s="1"/>
  <c r="C45" i="275" s="1"/>
  <c r="C46" i="275" s="1"/>
  <c r="C47" i="275" s="1"/>
  <c r="C48" i="275" s="1"/>
  <c r="C7" i="275"/>
  <c r="C8" i="275" s="1"/>
  <c r="C9" i="275" s="1"/>
  <c r="C10" i="275" s="1"/>
  <c r="C11" i="275" s="1"/>
  <c r="C12" i="275" s="1"/>
  <c r="C13" i="275" s="1"/>
  <c r="C14" i="275" s="1"/>
  <c r="C15" i="275" s="1"/>
  <c r="C16" i="275" s="1"/>
  <c r="C17" i="275" s="1"/>
  <c r="C18" i="275" s="1"/>
  <c r="C19" i="275" s="1"/>
  <c r="C20" i="275" s="1"/>
  <c r="C21" i="275" s="1"/>
  <c r="C22" i="275" s="1"/>
  <c r="C23" i="275" s="1"/>
  <c r="C24" i="275" s="1"/>
  <c r="B28" i="274"/>
  <c r="B29" i="274" s="1"/>
  <c r="B30" i="274" s="1"/>
  <c r="B31" i="274" s="1"/>
  <c r="B32" i="274" s="1"/>
  <c r="B33" i="274" s="1"/>
  <c r="B34" i="274" s="1"/>
  <c r="B35" i="274" s="1"/>
  <c r="B36" i="274" s="1"/>
  <c r="B37" i="274" s="1"/>
  <c r="B38" i="274" s="1"/>
  <c r="B39" i="274" s="1"/>
  <c r="B40" i="274" s="1"/>
  <c r="B41" i="274" s="1"/>
  <c r="B42" i="274" s="1"/>
  <c r="B43" i="274" s="1"/>
  <c r="B6" i="274"/>
  <c r="B7" i="274" s="1"/>
  <c r="B8" i="274" s="1"/>
  <c r="B9" i="274" s="1"/>
  <c r="B10" i="274" s="1"/>
  <c r="B11" i="274" s="1"/>
  <c r="B12" i="274" s="1"/>
  <c r="B13" i="274" s="1"/>
  <c r="B14" i="274" s="1"/>
  <c r="B15" i="274" s="1"/>
  <c r="B16" i="274" s="1"/>
  <c r="B17" i="274" s="1"/>
  <c r="B18" i="274" s="1"/>
  <c r="B19" i="274" s="1"/>
  <c r="B20" i="274" s="1"/>
  <c r="B21" i="274" s="1"/>
  <c r="AC4" i="268"/>
  <c r="B78" i="269"/>
  <c r="B77" i="269"/>
  <c r="B76" i="269"/>
  <c r="B75" i="269"/>
  <c r="B74" i="269"/>
  <c r="B73" i="269"/>
  <c r="B72" i="269"/>
  <c r="B71" i="269"/>
  <c r="B70" i="269"/>
  <c r="B69" i="269"/>
  <c r="B68" i="269"/>
  <c r="B67" i="269"/>
  <c r="B66" i="269"/>
  <c r="A66" i="269"/>
  <c r="A67" i="269" s="1"/>
  <c r="A68" i="269" s="1"/>
  <c r="A69" i="269" s="1"/>
  <c r="A70" i="269" s="1"/>
  <c r="A71" i="269" s="1"/>
  <c r="A72" i="269" s="1"/>
  <c r="A73" i="269" s="1"/>
  <c r="A74" i="269" s="1"/>
  <c r="A75" i="269" s="1"/>
  <c r="A76" i="269" s="1"/>
  <c r="A77" i="269" s="1"/>
  <c r="A78" i="269" s="1"/>
  <c r="A79" i="269" s="1"/>
  <c r="A80" i="269" s="1"/>
  <c r="A81" i="269" s="1"/>
  <c r="B65" i="269"/>
  <c r="U61" i="269"/>
  <c r="T61" i="269"/>
  <c r="S61" i="269"/>
  <c r="R61" i="269"/>
  <c r="Q61" i="269"/>
  <c r="P61" i="269"/>
  <c r="O61" i="269"/>
  <c r="N61" i="269"/>
  <c r="L61" i="269"/>
  <c r="K61" i="269"/>
  <c r="J61" i="269"/>
  <c r="I61" i="269"/>
  <c r="H61" i="269"/>
  <c r="D61" i="269"/>
  <c r="B61" i="269"/>
  <c r="U60" i="269"/>
  <c r="T60" i="269"/>
  <c r="S60" i="269"/>
  <c r="R60" i="269"/>
  <c r="Q60" i="269"/>
  <c r="P60" i="269"/>
  <c r="O60" i="269"/>
  <c r="N60" i="269"/>
  <c r="L60" i="269"/>
  <c r="K60" i="269"/>
  <c r="J60" i="269"/>
  <c r="I60" i="269"/>
  <c r="H60" i="269"/>
  <c r="U59" i="269"/>
  <c r="T59" i="269"/>
  <c r="S59" i="269"/>
  <c r="R59" i="269"/>
  <c r="Q59" i="269"/>
  <c r="P59" i="269"/>
  <c r="O59" i="269"/>
  <c r="N59" i="269"/>
  <c r="K59" i="269"/>
  <c r="J59" i="269"/>
  <c r="U58" i="269"/>
  <c r="T58" i="269"/>
  <c r="S58" i="269"/>
  <c r="R58" i="269"/>
  <c r="Q58" i="269"/>
  <c r="P58" i="269"/>
  <c r="O58" i="269"/>
  <c r="N58" i="269"/>
  <c r="K58" i="269"/>
  <c r="J58" i="269"/>
  <c r="U57" i="269"/>
  <c r="T57" i="269"/>
  <c r="S57" i="269"/>
  <c r="R57" i="269"/>
  <c r="Q57" i="269"/>
  <c r="P57" i="269"/>
  <c r="O57" i="269"/>
  <c r="N57" i="269"/>
  <c r="K57" i="269"/>
  <c r="J57" i="269"/>
  <c r="A39" i="269"/>
  <c r="A40" i="269" s="1"/>
  <c r="A41" i="269" s="1"/>
  <c r="A42" i="269" s="1"/>
  <c r="A43" i="269" s="1"/>
  <c r="AC6" i="269"/>
  <c r="AC5" i="269"/>
  <c r="AC4" i="269"/>
  <c r="B78" i="264"/>
  <c r="B77" i="264"/>
  <c r="B76" i="264"/>
  <c r="B75" i="264"/>
  <c r="B74" i="264"/>
  <c r="B73" i="264"/>
  <c r="B72" i="264"/>
  <c r="B71" i="264"/>
  <c r="B70" i="264"/>
  <c r="B69" i="264"/>
  <c r="B68" i="264"/>
  <c r="B67" i="264"/>
  <c r="B66" i="264"/>
  <c r="A66" i="264"/>
  <c r="A67" i="264" s="1"/>
  <c r="A68" i="264" s="1"/>
  <c r="A69" i="264" s="1"/>
  <c r="A70" i="264" s="1"/>
  <c r="A71" i="264" s="1"/>
  <c r="A72" i="264" s="1"/>
  <c r="A73" i="264" s="1"/>
  <c r="A74" i="264" s="1"/>
  <c r="A75" i="264" s="1"/>
  <c r="A76" i="264" s="1"/>
  <c r="A77" i="264" s="1"/>
  <c r="A78" i="264" s="1"/>
  <c r="A79" i="264" s="1"/>
  <c r="A80" i="264" s="1"/>
  <c r="A81" i="264" s="1"/>
  <c r="B65" i="264"/>
  <c r="U61" i="264"/>
  <c r="T61" i="264"/>
  <c r="S61" i="264"/>
  <c r="R61" i="264"/>
  <c r="Q61" i="264"/>
  <c r="P61" i="264"/>
  <c r="O61" i="264"/>
  <c r="N61" i="264"/>
  <c r="D61" i="264"/>
  <c r="B61" i="264"/>
  <c r="U60" i="264"/>
  <c r="T60" i="264"/>
  <c r="S60" i="264"/>
  <c r="R60" i="264"/>
  <c r="Q60" i="264"/>
  <c r="P60" i="264"/>
  <c r="O60" i="264"/>
  <c r="N60" i="264"/>
  <c r="U59" i="264"/>
  <c r="T59" i="264"/>
  <c r="S59" i="264"/>
  <c r="R59" i="264"/>
  <c r="Q59" i="264"/>
  <c r="P59" i="264"/>
  <c r="O59" i="264"/>
  <c r="N59" i="264"/>
  <c r="K59" i="264"/>
  <c r="J59" i="264"/>
  <c r="U58" i="264"/>
  <c r="T58" i="264"/>
  <c r="S58" i="264"/>
  <c r="R58" i="264"/>
  <c r="Q58" i="264"/>
  <c r="P58" i="264"/>
  <c r="O58" i="264"/>
  <c r="N58" i="264"/>
  <c r="K58" i="264"/>
  <c r="J58" i="264"/>
  <c r="U57" i="264"/>
  <c r="T57" i="264"/>
  <c r="S57" i="264"/>
  <c r="R57" i="264"/>
  <c r="Q57" i="264"/>
  <c r="P57" i="264"/>
  <c r="O57" i="264"/>
  <c r="N57" i="264"/>
  <c r="K57" i="264"/>
  <c r="J57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C6" i="264"/>
  <c r="AC5" i="264"/>
  <c r="AC4" i="264"/>
  <c r="G78" i="259"/>
  <c r="F78" i="259"/>
  <c r="E78" i="259"/>
  <c r="C78" i="259"/>
  <c r="B78" i="259"/>
  <c r="G77" i="259"/>
  <c r="F77" i="259"/>
  <c r="E77" i="259"/>
  <c r="C77" i="259"/>
  <c r="B77" i="259"/>
  <c r="G76" i="259"/>
  <c r="F76" i="259"/>
  <c r="E76" i="259"/>
  <c r="C76" i="259"/>
  <c r="B76" i="259"/>
  <c r="G75" i="259"/>
  <c r="F75" i="259"/>
  <c r="E75" i="259"/>
  <c r="C75" i="259"/>
  <c r="B75" i="259"/>
  <c r="G74" i="259"/>
  <c r="F74" i="259"/>
  <c r="E74" i="259"/>
  <c r="C74" i="259"/>
  <c r="B74" i="259"/>
  <c r="G73" i="259"/>
  <c r="F73" i="259"/>
  <c r="E73" i="259"/>
  <c r="C73" i="259"/>
  <c r="B73" i="259"/>
  <c r="G72" i="259"/>
  <c r="F72" i="259"/>
  <c r="E72" i="259"/>
  <c r="C72" i="259"/>
  <c r="B72" i="259"/>
  <c r="G71" i="259"/>
  <c r="F71" i="259"/>
  <c r="E71" i="259"/>
  <c r="C71" i="259"/>
  <c r="B71" i="259"/>
  <c r="G70" i="259"/>
  <c r="F70" i="259"/>
  <c r="E70" i="259"/>
  <c r="C70" i="259"/>
  <c r="B70" i="259"/>
  <c r="G69" i="259"/>
  <c r="F69" i="259"/>
  <c r="E69" i="259"/>
  <c r="C69" i="259"/>
  <c r="B69" i="259"/>
  <c r="G68" i="259"/>
  <c r="F68" i="259"/>
  <c r="E68" i="259"/>
  <c r="C68" i="259"/>
  <c r="B68" i="259"/>
  <c r="G67" i="259"/>
  <c r="F67" i="259"/>
  <c r="E67" i="259"/>
  <c r="C67" i="259"/>
  <c r="B67" i="259"/>
  <c r="G66" i="259"/>
  <c r="F66" i="259"/>
  <c r="E66" i="259"/>
  <c r="C66" i="259"/>
  <c r="B66" i="259"/>
  <c r="A66" i="259"/>
  <c r="A67" i="259" s="1"/>
  <c r="A68" i="259" s="1"/>
  <c r="A69" i="259" s="1"/>
  <c r="A70" i="259" s="1"/>
  <c r="A71" i="259" s="1"/>
  <c r="A72" i="259" s="1"/>
  <c r="A73" i="259" s="1"/>
  <c r="A74" i="259" s="1"/>
  <c r="A75" i="259" s="1"/>
  <c r="A76" i="259" s="1"/>
  <c r="A77" i="259" s="1"/>
  <c r="A78" i="259" s="1"/>
  <c r="A79" i="259" s="1"/>
  <c r="A80" i="259" s="1"/>
  <c r="A81" i="259" s="1"/>
  <c r="G65" i="259"/>
  <c r="E65" i="259"/>
  <c r="C65" i="259"/>
  <c r="B65" i="259"/>
  <c r="U61" i="259"/>
  <c r="T61" i="259"/>
  <c r="S61" i="259"/>
  <c r="R61" i="259"/>
  <c r="Q61" i="259"/>
  <c r="P61" i="259"/>
  <c r="O61" i="259"/>
  <c r="N61" i="259"/>
  <c r="M61" i="259"/>
  <c r="L61" i="259"/>
  <c r="K61" i="259"/>
  <c r="J61" i="259"/>
  <c r="I61" i="259"/>
  <c r="H61" i="259"/>
  <c r="G61" i="259"/>
  <c r="F61" i="259"/>
  <c r="E61" i="259"/>
  <c r="B61" i="259"/>
  <c r="U60" i="259"/>
  <c r="T60" i="259"/>
  <c r="S60" i="259"/>
  <c r="R60" i="259"/>
  <c r="Q60" i="259"/>
  <c r="P60" i="259"/>
  <c r="O60" i="259"/>
  <c r="N60" i="259"/>
  <c r="M60" i="259"/>
  <c r="L60" i="259"/>
  <c r="K60" i="259"/>
  <c r="J60" i="259"/>
  <c r="I60" i="259"/>
  <c r="H60" i="259"/>
  <c r="G60" i="259"/>
  <c r="F60" i="259"/>
  <c r="U59" i="259"/>
  <c r="T59" i="259"/>
  <c r="S59" i="259"/>
  <c r="R59" i="259"/>
  <c r="Q59" i="259"/>
  <c r="P59" i="259"/>
  <c r="O59" i="259"/>
  <c r="N59" i="259"/>
  <c r="K59" i="259"/>
  <c r="J59" i="259"/>
  <c r="U58" i="259"/>
  <c r="T58" i="259"/>
  <c r="S58" i="259"/>
  <c r="R58" i="259"/>
  <c r="Q58" i="259"/>
  <c r="P58" i="259"/>
  <c r="O58" i="259"/>
  <c r="N58" i="259"/>
  <c r="K58" i="259"/>
  <c r="J58" i="259"/>
  <c r="U57" i="259"/>
  <c r="T57" i="259"/>
  <c r="S57" i="259"/>
  <c r="R57" i="259"/>
  <c r="Q57" i="259"/>
  <c r="P57" i="259"/>
  <c r="O57" i="259"/>
  <c r="N57" i="259"/>
  <c r="K57" i="259"/>
  <c r="J57" i="259"/>
  <c r="A39" i="259"/>
  <c r="A40" i="259" s="1"/>
  <c r="A41" i="259" s="1"/>
  <c r="A42" i="259" s="1"/>
  <c r="AC6" i="259"/>
  <c r="AC5" i="259"/>
  <c r="AC4" i="259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B6" i="273"/>
  <c r="B7" i="273" s="1"/>
  <c r="B8" i="273" s="1"/>
  <c r="B9" i="273" s="1"/>
  <c r="B10" i="273" s="1"/>
  <c r="B11" i="273" s="1"/>
  <c r="B12" i="273" s="1"/>
  <c r="B13" i="273" s="1"/>
  <c r="B14" i="273" s="1"/>
  <c r="B15" i="273" s="1"/>
  <c r="B16" i="273" s="1"/>
  <c r="B17" i="273" s="1"/>
  <c r="B18" i="273" s="1"/>
  <c r="B6" i="271"/>
  <c r="B7" i="271" s="1"/>
  <c r="B8" i="271" s="1"/>
  <c r="B9" i="271" s="1"/>
  <c r="B10" i="271" s="1"/>
  <c r="B11" i="271" s="1"/>
  <c r="B12" i="271" s="1"/>
  <c r="B13" i="271" s="1"/>
  <c r="B14" i="271" s="1"/>
  <c r="B15" i="271" s="1"/>
  <c r="B16" i="271" s="1"/>
  <c r="B17" i="271" s="1"/>
  <c r="B18" i="271" s="1"/>
  <c r="B5" i="272"/>
  <c r="B6" i="272" s="1"/>
  <c r="B7" i="272" s="1"/>
  <c r="B8" i="272" s="1"/>
  <c r="B9" i="272" s="1"/>
  <c r="B10" i="272" s="1"/>
  <c r="B11" i="272" s="1"/>
  <c r="B12" i="272" s="1"/>
  <c r="B13" i="272" s="1"/>
  <c r="B14" i="272" s="1"/>
  <c r="B15" i="272" s="1"/>
  <c r="B16" i="272" s="1"/>
  <c r="B17" i="272" s="1"/>
  <c r="B6" i="270"/>
  <c r="B7" i="270" s="1"/>
  <c r="B8" i="270" s="1"/>
  <c r="B9" i="270" s="1"/>
  <c r="B10" i="270" s="1"/>
  <c r="B11" i="270" s="1"/>
  <c r="B12" i="270" s="1"/>
  <c r="B13" i="270" s="1"/>
  <c r="B14" i="270" s="1"/>
  <c r="B15" i="270" s="1"/>
  <c r="B16" i="270" s="1"/>
  <c r="B17" i="270" s="1"/>
  <c r="B18" i="270" s="1"/>
  <c r="L59" i="259" l="1"/>
  <c r="M60" i="269"/>
  <c r="G57" i="259"/>
  <c r="L57" i="259"/>
  <c r="F59" i="259"/>
  <c r="M61" i="269"/>
  <c r="H57" i="259"/>
  <c r="G58" i="259"/>
  <c r="F57" i="264"/>
  <c r="G57" i="264"/>
  <c r="M58" i="264"/>
  <c r="I57" i="264"/>
  <c r="F59" i="264"/>
  <c r="L57" i="264"/>
  <c r="L59" i="264"/>
  <c r="G58" i="264"/>
  <c r="F57" i="269"/>
  <c r="I57" i="259"/>
  <c r="M57" i="264"/>
  <c r="G59" i="264"/>
  <c r="M59" i="264"/>
  <c r="L57" i="269"/>
  <c r="F57" i="259"/>
  <c r="F58" i="259"/>
  <c r="L58" i="259"/>
  <c r="F58" i="264"/>
  <c r="L58" i="264"/>
  <c r="F58" i="269"/>
  <c r="L58" i="269"/>
  <c r="I58" i="264"/>
  <c r="I59" i="264"/>
  <c r="H58" i="259"/>
  <c r="H59" i="259"/>
  <c r="H57" i="264"/>
  <c r="H58" i="264"/>
  <c r="H59" i="264"/>
  <c r="H57" i="269"/>
  <c r="H58" i="269"/>
  <c r="H59" i="269"/>
  <c r="B57" i="264"/>
  <c r="C57" i="264"/>
  <c r="B59" i="264"/>
  <c r="A43" i="259"/>
  <c r="M57" i="259" s="1"/>
  <c r="A44" i="269"/>
  <c r="F59" i="269" s="1"/>
  <c r="C59" i="264"/>
  <c r="B58" i="264"/>
  <c r="C58" i="264"/>
  <c r="AC6" i="268"/>
  <c r="AC5" i="268"/>
  <c r="G58" i="269" l="1"/>
  <c r="B57" i="269"/>
  <c r="G57" i="269"/>
  <c r="I58" i="259"/>
  <c r="A44" i="259"/>
  <c r="A45" i="259" s="1"/>
  <c r="B59" i="259"/>
  <c r="A45" i="269"/>
  <c r="G59" i="269" s="1"/>
  <c r="B57" i="259"/>
  <c r="M58" i="259" l="1"/>
  <c r="G59" i="259"/>
  <c r="M59" i="259"/>
  <c r="I59" i="259"/>
  <c r="B58" i="269"/>
  <c r="A46" i="259"/>
  <c r="A46" i="269"/>
  <c r="B58" i="259"/>
  <c r="I57" i="269" l="1"/>
  <c r="L59" i="269"/>
  <c r="A47" i="269"/>
  <c r="A48" i="269" s="1"/>
  <c r="M58" i="269"/>
  <c r="M57" i="269"/>
  <c r="I58" i="269"/>
  <c r="A49" i="269"/>
  <c r="I59" i="269" s="1"/>
  <c r="A47" i="259"/>
  <c r="A48" i="259" s="1"/>
  <c r="B59" i="269"/>
  <c r="C57" i="259"/>
  <c r="M59" i="269" l="1"/>
  <c r="A50" i="269"/>
  <c r="A51" i="269" s="1"/>
  <c r="C58" i="259"/>
  <c r="A49" i="259"/>
  <c r="A50" i="259" s="1"/>
  <c r="A51" i="259" s="1"/>
  <c r="A52" i="259" s="1"/>
  <c r="A53" i="259" s="1"/>
  <c r="A54" i="259" s="1"/>
  <c r="C59" i="259"/>
  <c r="C57" i="269"/>
  <c r="A52" i="269" l="1"/>
  <c r="A53" i="269" s="1"/>
  <c r="A54" i="269" s="1"/>
  <c r="C59" i="269"/>
  <c r="C58" i="269"/>
</calcChain>
</file>

<file path=xl/sharedStrings.xml><?xml version="1.0" encoding="utf-8"?>
<sst xmlns="http://schemas.openxmlformats.org/spreadsheetml/2006/main" count="583" uniqueCount="48">
  <si>
    <t>Max tput</t>
  </si>
  <si>
    <t>bps</t>
  </si>
  <si>
    <t>TP</t>
  </si>
  <si>
    <t>Req tput</t>
  </si>
  <si>
    <t>Intel</t>
    <phoneticPr fontId="7" type="noConversion"/>
  </si>
  <si>
    <t>Ericsson</t>
    <phoneticPr fontId="7" type="noConversion"/>
  </si>
  <si>
    <t>Huawei</t>
    <phoneticPr fontId="7" type="noConversion"/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</si>
  <si>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</si>
  <si>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</si>
  <si>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</si>
  <si>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</si>
  <si>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</si>
  <si>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</si>
  <si>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Samsung</t>
    <phoneticPr fontId="7" type="noConversion"/>
  </si>
  <si>
    <t>Qualcomm</t>
    <phoneticPr fontId="7" type="noConversion"/>
  </si>
  <si>
    <r>
      <t>M</t>
    </r>
    <r>
      <rPr>
        <sz val="10"/>
        <rFont val="Arial"/>
        <family val="2"/>
      </rPr>
      <t>CS13 rank1</t>
    </r>
    <phoneticPr fontId="7" type="noConversion"/>
  </si>
  <si>
    <t>Qualcomm</t>
  </si>
  <si>
    <t>MTK</t>
  </si>
  <si>
    <t>Percentage of Reported CQI Index not in {median CQI1 -1, median CQI1 +1} (%)</t>
  </si>
  <si>
    <t>BLER with following CQI</t>
  </si>
  <si>
    <t>TP ratio with following CQI and Median CQI</t>
  </si>
  <si>
    <t>Intel</t>
  </si>
  <si>
    <t>Ericsson</t>
  </si>
  <si>
    <t>Huawei</t>
  </si>
  <si>
    <t>Samsung</t>
  </si>
  <si>
    <t>BLER with following CQI on seleted Sub-band</t>
  </si>
  <si>
    <t>Percentage of Reported sub-band CQI offset equals 0, %</t>
  </si>
  <si>
    <t xml:space="preserve">TP ratio with following CQI on seleted Sub-band and median wideband CQI on random sub-band </t>
  </si>
  <si>
    <t>TP ratio (Follow RI/Fixed RI=1)</t>
  </si>
  <si>
    <t>TP ratio (Follow RI/Fixed RI=2)</t>
  </si>
  <si>
    <t>ULA Low MIMO corerlation</t>
  </si>
  <si>
    <t>ULA High MIMO correlation</t>
  </si>
  <si>
    <t>TP ratio (Follow RI/Fixed RI=3)</t>
  </si>
  <si>
    <t>TP ratio (Follow RI/Fixed RI=4)</t>
  </si>
  <si>
    <t>Quaclomm</t>
  </si>
  <si>
    <t>Percentage of Reported CQI Index  in {median CQI1 -1, median CQI1 +1} (%)</t>
  </si>
  <si>
    <t>BLER with following meidan CQI-1</t>
  </si>
  <si>
    <t>BLER with following meidan CQI+1</t>
  </si>
  <si>
    <t>MCS13 rank2</t>
  </si>
  <si>
    <t>MCS13 rank1</t>
  </si>
  <si>
    <t xml:space="preserve">Relative Throughput </t>
  </si>
  <si>
    <t>Relative Throughput Ratio</t>
  </si>
  <si>
    <t>SNR at 90% Relative TP</t>
  </si>
  <si>
    <t>MIMO: 2x4</t>
    <phoneticPr fontId="7" type="noConversion"/>
  </si>
  <si>
    <t>MIMO:1x2</t>
    <phoneticPr fontId="7" type="noConversion"/>
  </si>
  <si>
    <t>MIMO:2x2</t>
    <phoneticPr fontId="7" type="noConversion"/>
  </si>
  <si>
    <t>MIMO: 1x4</t>
    <phoneticPr fontId="7" type="noConversion"/>
  </si>
  <si>
    <t>TP Ratio at 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</si>
</sst>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_);[Red]\(0\)"/>
    <numFmt numFmtId="167" formatCode="0.00_);[Red]\(0.00\)"/>
  </numFmts>
  <fonts count="15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Calibri"/>
      <family val="2"/>
    </font>
    <font>
      <sz val="10"/>
      <color rgb="FFFF0000"/>
      <name val="Arial"/>
      <family val="2"/>
    </font>
    <font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indexed="22"/>
        <b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</cellStyleXfs>
  <cellXfs count="79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66" fontId="10" fillId="3" borderId="0" xfId="0" applyNumberFormat="1" applyFont="1" applyFill="1" applyAlignment="1"/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5" fontId="0" fillId="0" borderId="0" xfId="2" applyNumberFormat="1" applyFont="1"/>
    <xf numFmtId="0" fontId="12" fillId="0" borderId="1" xfId="0" applyFont="1" applyBorder="1" applyAlignment="1">
      <alignment horizontal="center" vertical="center" wrapText="1"/>
    </xf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2" fontId="0" fillId="2" borderId="0" xfId="0" applyNumberFormat="1" applyFill="1" applyAlignment="1">
      <alignment horizontal="right"/>
    </xf>
    <xf numFmtId="2" fontId="1" fillId="2" borderId="0" xfId="2" applyNumberFormat="1" applyFill="1" applyAlignment="1">
      <alignment horizontal="right"/>
    </xf>
    <xf numFmtId="2" fontId="10" fillId="2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 wrapText="1"/>
    </xf>
    <xf numFmtId="0" fontId="0" fillId="0" borderId="1" xfId="2" applyFont="1" applyFill="1" applyBorder="1" applyAlignment="1">
      <alignment horizontal="center" vertical="center" textRotation="90" wrapText="1"/>
    </xf>
    <xf numFmtId="2" fontId="0" fillId="3" borderId="0" xfId="0" applyNumberFormat="1" applyFill="1"/>
    <xf numFmtId="167" fontId="0" fillId="3" borderId="0" xfId="0" applyNumberFormat="1" applyFill="1"/>
    <xf numFmtId="2" fontId="0" fillId="2" borderId="0" xfId="2" applyNumberFormat="1" applyFont="1" applyFill="1"/>
    <xf numFmtId="2" fontId="0" fillId="2" borderId="0" xfId="0" applyNumberFormat="1" applyFont="1" applyFill="1"/>
    <xf numFmtId="0" fontId="0" fillId="0" borderId="0" xfId="2" applyFont="1"/>
    <xf numFmtId="2" fontId="0" fillId="0" borderId="0" xfId="0" applyNumberFormat="1" applyFill="1" applyAlignment="1">
      <alignment horizontal="right"/>
    </xf>
    <xf numFmtId="2" fontId="13" fillId="2" borderId="0" xfId="0" applyNumberFormat="1" applyFont="1" applyFill="1"/>
    <xf numFmtId="2" fontId="14" fillId="4" borderId="0" xfId="2" applyNumberFormat="1" applyFont="1" applyFill="1" applyBorder="1" applyAlignment="1">
      <alignment horizontal="right"/>
    </xf>
    <xf numFmtId="2" fontId="14" fillId="4" borderId="0" xfId="2" applyNumberFormat="1" applyFont="1" applyFill="1" applyBorder="1"/>
    <xf numFmtId="2" fontId="14" fillId="5" borderId="0" xfId="2" applyNumberFormat="1" applyFont="1" applyFill="1" applyAlignment="1">
      <alignment horizontal="right"/>
    </xf>
    <xf numFmtId="2" fontId="14" fillId="5" borderId="0" xfId="18" applyNumberFormat="1" applyFill="1"/>
    <xf numFmtId="2" fontId="14" fillId="5" borderId="0" xfId="2" applyNumberFormat="1" applyFont="1" applyFill="1"/>
    <xf numFmtId="2" fontId="14" fillId="0" borderId="0" xfId="18" applyNumberFormat="1"/>
    <xf numFmtId="0" fontId="0" fillId="0" borderId="1" xfId="2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/>
  </cellXfs>
  <cellStyles count="19">
    <cellStyle name="Excel Built-in Normal" xfId="18"/>
    <cellStyle name="Normal" xfId="0" builtinId="0"/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4x2'!$B$38:$B$54</c:f>
              <c:numCache>
                <c:formatCode>0.00</c:formatCode>
                <c:ptCount val="17"/>
                <c:pt idx="0">
                  <c:v>2020912.5</c:v>
                </c:pt>
                <c:pt idx="1">
                  <c:v>3530730</c:v>
                </c:pt>
                <c:pt idx="2">
                  <c:v>5152515</c:v>
                </c:pt>
                <c:pt idx="3">
                  <c:v>6844740</c:v>
                </c:pt>
                <c:pt idx="4">
                  <c:v>8112525</c:v>
                </c:pt>
                <c:pt idx="5">
                  <c:v>8748300</c:v>
                </c:pt>
                <c:pt idx="6">
                  <c:v>8972175</c:v>
                </c:pt>
                <c:pt idx="7">
                  <c:v>9011925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'WB PMI 4x2'!$C$36:$C$37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4x2'!$C$38:$C$54</c:f>
              <c:numCache>
                <c:formatCode>0.00</c:formatCode>
                <c:ptCount val="17"/>
                <c:pt idx="0">
                  <c:v>176988</c:v>
                </c:pt>
                <c:pt idx="1">
                  <c:v>980240.25</c:v>
                </c:pt>
                <c:pt idx="2">
                  <c:v>1788593</c:v>
                </c:pt>
                <c:pt idx="3">
                  <c:v>2611478</c:v>
                </c:pt>
                <c:pt idx="4">
                  <c:v>3734805</c:v>
                </c:pt>
                <c:pt idx="5">
                  <c:v>4874393</c:v>
                </c:pt>
                <c:pt idx="6">
                  <c:v>5689891</c:v>
                </c:pt>
                <c:pt idx="7">
                  <c:v>6718320</c:v>
                </c:pt>
                <c:pt idx="8">
                  <c:v>7420853</c:v>
                </c:pt>
                <c:pt idx="9">
                  <c:v>7903050</c:v>
                </c:pt>
                <c:pt idx="10">
                  <c:v>8390700</c:v>
                </c:pt>
                <c:pt idx="11">
                  <c:v>8567700</c:v>
                </c:pt>
                <c:pt idx="12">
                  <c:v>8735625</c:v>
                </c:pt>
                <c:pt idx="13">
                  <c:v>8831325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'WB PMI 4x2'!$D$36:$D$37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'WB PMI 4x2'!$E$36:$E$37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'WB PMI 4x2'!$F$36:$F$37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4x2'!$F$38:$F$54</c:f>
              <c:numCache>
                <c:formatCode>0.00</c:formatCode>
                <c:ptCount val="17"/>
                <c:pt idx="0">
                  <c:v>1005942</c:v>
                </c:pt>
                <c:pt idx="1">
                  <c:v>2597931</c:v>
                </c:pt>
                <c:pt idx="2">
                  <c:v>3976812</c:v>
                </c:pt>
                <c:pt idx="3">
                  <c:v>5298804</c:v>
                </c:pt>
                <c:pt idx="4">
                  <c:v>7160790</c:v>
                </c:pt>
                <c:pt idx="5">
                  <c:v>8586627</c:v>
                </c:pt>
                <c:pt idx="6">
                  <c:v>8982141</c:v>
                </c:pt>
                <c:pt idx="7">
                  <c:v>9030000</c:v>
                </c:pt>
                <c:pt idx="8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'WB PMI 4x2'!$G$36:$G$37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4x2'!$G$38:$G$54</c:f>
              <c:numCache>
                <c:formatCode>0.00</c:formatCode>
                <c:ptCount val="17"/>
                <c:pt idx="0">
                  <c:v>150801</c:v>
                </c:pt>
                <c:pt idx="1">
                  <c:v>839790</c:v>
                </c:pt>
                <c:pt idx="2">
                  <c:v>2154558</c:v>
                </c:pt>
                <c:pt idx="3">
                  <c:v>3406116</c:v>
                </c:pt>
                <c:pt idx="4">
                  <c:v>4641420</c:v>
                </c:pt>
                <c:pt idx="5">
                  <c:v>5750304</c:v>
                </c:pt>
                <c:pt idx="6">
                  <c:v>7026243</c:v>
                </c:pt>
                <c:pt idx="7">
                  <c:v>8213688</c:v>
                </c:pt>
                <c:pt idx="8">
                  <c:v>8713047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'WB PMI 4x2'!$H$36:$H$37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4x2'!$H$38:$H$54</c:f>
              <c:numCache>
                <c:formatCode>0.00</c:formatCode>
                <c:ptCount val="17"/>
                <c:pt idx="0">
                  <c:v>2757762</c:v>
                </c:pt>
                <c:pt idx="1">
                  <c:v>3955742</c:v>
                </c:pt>
                <c:pt idx="2">
                  <c:v>5539002</c:v>
                </c:pt>
                <c:pt idx="3">
                  <c:v>7251090</c:v>
                </c:pt>
                <c:pt idx="4">
                  <c:v>8355760</c:v>
                </c:pt>
                <c:pt idx="5">
                  <c:v>8842778</c:v>
                </c:pt>
                <c:pt idx="6">
                  <c:v>8996890</c:v>
                </c:pt>
                <c:pt idx="7">
                  <c:v>9026388</c:v>
                </c:pt>
                <c:pt idx="8">
                  <c:v>9029398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'WB PMI 4x2'!$I$36:$I$37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4x2'!$I$38:$I$54</c:f>
              <c:numCache>
                <c:formatCode>0.00</c:formatCode>
                <c:ptCount val="17"/>
                <c:pt idx="0">
                  <c:v>262472</c:v>
                </c:pt>
                <c:pt idx="1">
                  <c:v>924070</c:v>
                </c:pt>
                <c:pt idx="2">
                  <c:v>1823458</c:v>
                </c:pt>
                <c:pt idx="3">
                  <c:v>2966054</c:v>
                </c:pt>
                <c:pt idx="4">
                  <c:v>4021962</c:v>
                </c:pt>
                <c:pt idx="5">
                  <c:v>5015262</c:v>
                </c:pt>
                <c:pt idx="6">
                  <c:v>5873112</c:v>
                </c:pt>
                <c:pt idx="7">
                  <c:v>6747216</c:v>
                </c:pt>
                <c:pt idx="8">
                  <c:v>7458178</c:v>
                </c:pt>
                <c:pt idx="9">
                  <c:v>7947002</c:v>
                </c:pt>
                <c:pt idx="10">
                  <c:v>8499638</c:v>
                </c:pt>
                <c:pt idx="11">
                  <c:v>8754284</c:v>
                </c:pt>
                <c:pt idx="12">
                  <c:v>8916824</c:v>
                </c:pt>
                <c:pt idx="13">
                  <c:v>8997492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'WB PMI 4x2'!$J$36:$J$37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'WB PMI 4x2'!$K$36:$K$37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'WB PMI 4x2'!$L$36:$L$37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4x2'!$L$38:$L$54</c:f>
              <c:numCache>
                <c:formatCode>0.00</c:formatCode>
                <c:ptCount val="17"/>
                <c:pt idx="0">
                  <c:v>2488061.469235362</c:v>
                </c:pt>
                <c:pt idx="1">
                  <c:v>3814908.5105176494</c:v>
                </c:pt>
                <c:pt idx="2">
                  <c:v>5273765.8620869853</c:v>
                </c:pt>
                <c:pt idx="3">
                  <c:v>7091988.6857024683</c:v>
                </c:pt>
                <c:pt idx="4">
                  <c:v>8291101.4973432077</c:v>
                </c:pt>
                <c:pt idx="5">
                  <c:v>8860101.3461301122</c:v>
                </c:pt>
                <c:pt idx="6">
                  <c:v>9002496.1368389577</c:v>
                </c:pt>
                <c:pt idx="7">
                  <c:v>9026943.7920908872</c:v>
                </c:pt>
                <c:pt idx="8">
                  <c:v>9028165.6728482433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'WB PMI 4x2'!$M$36:$M$37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4x2'!$M$38:$M$54</c:f>
              <c:numCache>
                <c:formatCode>0.00</c:formatCode>
                <c:ptCount val="17"/>
                <c:pt idx="0">
                  <c:v>244466.51241448399</c:v>
                </c:pt>
                <c:pt idx="1">
                  <c:v>844633.85861353157</c:v>
                </c:pt>
                <c:pt idx="2">
                  <c:v>1758942.0286793427</c:v>
                </c:pt>
                <c:pt idx="3">
                  <c:v>2835208.1337079564</c:v>
                </c:pt>
                <c:pt idx="4">
                  <c:v>3949365.5943508567</c:v>
                </c:pt>
                <c:pt idx="5">
                  <c:v>4990186.1133008599</c:v>
                </c:pt>
                <c:pt idx="6">
                  <c:v>5908772.3720331378</c:v>
                </c:pt>
                <c:pt idx="7">
                  <c:v>6705119.3504952788</c:v>
                </c:pt>
                <c:pt idx="8">
                  <c:v>7381069.4079228994</c:v>
                </c:pt>
                <c:pt idx="9">
                  <c:v>7932957.9060544167</c:v>
                </c:pt>
                <c:pt idx="10">
                  <c:v>8430448.112226801</c:v>
                </c:pt>
                <c:pt idx="11">
                  <c:v>8753752.5397684891</c:v>
                </c:pt>
                <c:pt idx="12">
                  <c:v>8919381.1370557696</c:v>
                </c:pt>
                <c:pt idx="13">
                  <c:v>8989664.8828710038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568640"/>
        <c:axId val="373440512"/>
      </c:scatterChart>
      <c:valAx>
        <c:axId val="32056864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440512"/>
        <c:crosses val="autoZero"/>
        <c:crossBetween val="midCat"/>
        <c:majorUnit val="1"/>
      </c:valAx>
      <c:valAx>
        <c:axId val="3734405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205686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4x2'!$B$66:$B$78</c:f>
              <c:numCache>
                <c:formatCode>0.00</c:formatCode>
                <c:ptCount val="13"/>
                <c:pt idx="0">
                  <c:v>3.6019026968133576</c:v>
                </c:pt>
                <c:pt idx="1">
                  <c:v>2.8807643773625413</c:v>
                </c:pt>
                <c:pt idx="2">
                  <c:v>2.6210215058292659</c:v>
                </c:pt>
                <c:pt idx="3">
                  <c:v>2.1721415174286207</c:v>
                </c:pt>
                <c:pt idx="4">
                  <c:v>1.7947465458776097</c:v>
                </c:pt>
                <c:pt idx="5">
                  <c:v>1.5768623687167294</c:v>
                </c:pt>
                <c:pt idx="6">
                  <c:v>1.3413956167613332</c:v>
                </c:pt>
                <c:pt idx="7">
                  <c:v>1.2168412445307837</c:v>
                </c:pt>
                <c:pt idx="8">
                  <c:v>1.1425968455216657</c:v>
                </c:pt>
                <c:pt idx="9">
                  <c:v>1.0761914977296292</c:v>
                </c:pt>
                <c:pt idx="10">
                  <c:v>1.0539584719352919</c:v>
                </c:pt>
                <c:pt idx="11">
                  <c:v>1.0336982185018244</c:v>
                </c:pt>
                <c:pt idx="12">
                  <c:v>1.0224966242324907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'WB PMI 4x2'!$C$64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'WB PMI 4x2'!$D$64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4x2'!$D$66:$D$78</c:f>
              <c:numCache>
                <c:formatCode>0.00</c:formatCode>
                <c:ptCount val="13"/>
                <c:pt idx="0">
                  <c:v>4.9035639412997902</c:v>
                </c:pt>
                <c:pt idx="1">
                  <c:v>3.0409134157944702</c:v>
                </c:pt>
                <c:pt idx="2">
                  <c:v>2.4307518371961598</c:v>
                </c:pt>
                <c:pt idx="3">
                  <c:v>2.1619516195161901</c:v>
                </c:pt>
                <c:pt idx="4">
                  <c:v>1.84126477163845</c:v>
                </c:pt>
                <c:pt idx="5">
                  <c:v>1.5575197889182</c:v>
                </c:pt>
                <c:pt idx="6">
                  <c:v>1.38879775017577</c:v>
                </c:pt>
                <c:pt idx="7">
                  <c:v>1.25206000422565</c:v>
                </c:pt>
                <c:pt idx="8">
                  <c:v>1.16699487987397</c:v>
                </c:pt>
                <c:pt idx="9">
                  <c:v>1.0978140051870999</c:v>
                </c:pt>
                <c:pt idx="10">
                  <c:v>1.0475517058511601</c:v>
                </c:pt>
                <c:pt idx="11">
                  <c:v>1.02119593313803</c:v>
                </c:pt>
                <c:pt idx="12">
                  <c:v>1.01040068201194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'WB PMI 4x2'!$E$64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4x2'!$E$66:$E$78</c:f>
              <c:numCache>
                <c:formatCode>0.00</c:formatCode>
                <c:ptCount val="13"/>
                <c:pt idx="0">
                  <c:v>4.2807817589576551</c:v>
                </c:pt>
                <c:pt idx="1">
                  <c:v>3.0376361835589303</c:v>
                </c:pt>
                <c:pt idx="2">
                  <c:v>2.4446925106555715</c:v>
                </c:pt>
                <c:pt idx="3">
                  <c:v>2.0775333033976948</c:v>
                </c:pt>
                <c:pt idx="4">
                  <c:v>1.7631736886328171</c:v>
                </c:pt>
                <c:pt idx="5">
                  <c:v>1.5318778187781878</c:v>
                </c:pt>
                <c:pt idx="6">
                  <c:v>1.3377944325481799</c:v>
                </c:pt>
                <c:pt idx="7">
                  <c:v>1.2106707563160868</c:v>
                </c:pt>
                <c:pt idx="8">
                  <c:v>1.1362775547307022</c:v>
                </c:pt>
                <c:pt idx="9">
                  <c:v>1.0623981868404277</c:v>
                </c:pt>
                <c:pt idx="10">
                  <c:v>1.0314949800577637</c:v>
                </c:pt>
                <c:pt idx="11">
                  <c:v>1.0126924115581961</c:v>
                </c:pt>
                <c:pt idx="12">
                  <c:v>1.0036130068245686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'WB PMI 4x2'!$F$64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'WB PMI 4x2'!$G$64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4x2'!$G$66:$G$78</c:f>
              <c:numCache>
                <c:formatCode>0.00</c:formatCode>
                <c:ptCount val="13"/>
                <c:pt idx="0">
                  <c:v>4.5166417041105014</c:v>
                </c:pt>
                <c:pt idx="1">
                  <c:v>2.9982601905570814</c:v>
                </c:pt>
                <c:pt idx="2">
                  <c:v>2.5013996684706838</c:v>
                </c:pt>
                <c:pt idx="3">
                  <c:v>2.0993502118929528</c:v>
                </c:pt>
                <c:pt idx="4">
                  <c:v>1.7755051905808414</c:v>
                </c:pt>
                <c:pt idx="5">
                  <c:v>1.5235814768307459</c:v>
                </c:pt>
                <c:pt idx="6">
                  <c:v>1.3462763778282492</c:v>
                </c:pt>
                <c:pt idx="7">
                  <c:v>1.223151439702943</c:v>
                </c:pt>
                <c:pt idx="8">
                  <c:v>1.1382891611095431</c:v>
                </c:pt>
                <c:pt idx="9">
                  <c:v>1.0711174399974848</c:v>
                </c:pt>
                <c:pt idx="10">
                  <c:v>1.0315576044646582</c:v>
                </c:pt>
                <c:pt idx="11">
                  <c:v>1.0124020782657961</c:v>
                </c:pt>
                <c:pt idx="12">
                  <c:v>1.0044868321182752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443968"/>
        <c:axId val="373444544"/>
      </c:scatterChart>
      <c:valAx>
        <c:axId val="37344396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444544"/>
        <c:crosses val="autoZero"/>
        <c:crossBetween val="midCat"/>
        <c:majorUnit val="1"/>
      </c:valAx>
      <c:valAx>
        <c:axId val="37344454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4439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4x4'!$B$38:$B$55</c:f>
              <c:numCache>
                <c:formatCode>0.00</c:formatCode>
                <c:ptCount val="18"/>
                <c:pt idx="0">
                  <c:v>2940165</c:v>
                </c:pt>
                <c:pt idx="1">
                  <c:v>4491525</c:v>
                </c:pt>
                <c:pt idx="2">
                  <c:v>6425745</c:v>
                </c:pt>
                <c:pt idx="3">
                  <c:v>7847100</c:v>
                </c:pt>
                <c:pt idx="4">
                  <c:v>8690475</c:v>
                </c:pt>
                <c:pt idx="5">
                  <c:v>8984850</c:v>
                </c:pt>
                <c:pt idx="6">
                  <c:v>9026400</c:v>
                </c:pt>
                <c:pt idx="7">
                  <c:v>9030000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4C-42C0-B4FC-5D6188B2668D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4x4'!$C$38:$C$55</c:f>
              <c:numCache>
                <c:formatCode>0.00</c:formatCode>
                <c:ptCount val="18"/>
                <c:pt idx="0">
                  <c:v>256452</c:v>
                </c:pt>
                <c:pt idx="1">
                  <c:v>1005945</c:v>
                </c:pt>
                <c:pt idx="2">
                  <c:v>2141918</c:v>
                </c:pt>
                <c:pt idx="3">
                  <c:v>3337485</c:v>
                </c:pt>
                <c:pt idx="4">
                  <c:v>4623360</c:v>
                </c:pt>
                <c:pt idx="5">
                  <c:v>5681678</c:v>
                </c:pt>
                <c:pt idx="6">
                  <c:v>6539528</c:v>
                </c:pt>
                <c:pt idx="7">
                  <c:v>7312493</c:v>
                </c:pt>
                <c:pt idx="8">
                  <c:v>7861500</c:v>
                </c:pt>
                <c:pt idx="9">
                  <c:v>8257050</c:v>
                </c:pt>
                <c:pt idx="10">
                  <c:v>8605575</c:v>
                </c:pt>
                <c:pt idx="11">
                  <c:v>8728425</c:v>
                </c:pt>
                <c:pt idx="12">
                  <c:v>8816925</c:v>
                </c:pt>
                <c:pt idx="13">
                  <c:v>8881875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A4C-42C0-B4FC-5D6188B2668D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A4C-42C0-B4FC-5D6188B2668D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A4C-42C0-B4FC-5D6188B2668D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4x4'!$F$38:$F$55</c:f>
              <c:numCache>
                <c:formatCode>0.00</c:formatCode>
                <c:ptCount val="18"/>
                <c:pt idx="0">
                  <c:v>2494989</c:v>
                </c:pt>
                <c:pt idx="1">
                  <c:v>3960558</c:v>
                </c:pt>
                <c:pt idx="2">
                  <c:v>5370141</c:v>
                </c:pt>
                <c:pt idx="3">
                  <c:v>7240254</c:v>
                </c:pt>
                <c:pt idx="4">
                  <c:v>8807862</c:v>
                </c:pt>
                <c:pt idx="5">
                  <c:v>9030000</c:v>
                </c:pt>
                <c:pt idx="6">
                  <c:v>9030000</c:v>
                </c:pt>
                <c:pt idx="7">
                  <c:v>9030000</c:v>
                </c:pt>
                <c:pt idx="8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4C-42C0-B4FC-5D6188B2668D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4x4'!$G$38:$G$55</c:f>
              <c:numCache>
                <c:formatCode>0.00</c:formatCode>
                <c:ptCount val="18"/>
                <c:pt idx="0">
                  <c:v>800058</c:v>
                </c:pt>
                <c:pt idx="1">
                  <c:v>2622312</c:v>
                </c:pt>
                <c:pt idx="2">
                  <c:v>3849489</c:v>
                </c:pt>
                <c:pt idx="3">
                  <c:v>4895163</c:v>
                </c:pt>
                <c:pt idx="4">
                  <c:v>6337254</c:v>
                </c:pt>
                <c:pt idx="5">
                  <c:v>8040312</c:v>
                </c:pt>
                <c:pt idx="6">
                  <c:v>8910804</c:v>
                </c:pt>
                <c:pt idx="7">
                  <c:v>9013746</c:v>
                </c:pt>
                <c:pt idx="8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4C-42C0-B4FC-5D6188B2668D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4x4'!$H$38:$H$55</c:f>
              <c:numCache>
                <c:formatCode>0.00</c:formatCode>
                <c:ptCount val="18"/>
                <c:pt idx="0">
                  <c:v>4354266</c:v>
                </c:pt>
                <c:pt idx="1">
                  <c:v>5971238</c:v>
                </c:pt>
                <c:pt idx="2">
                  <c:v>7706804</c:v>
                </c:pt>
                <c:pt idx="3">
                  <c:v>8693482</c:v>
                </c:pt>
                <c:pt idx="4">
                  <c:v>8948730</c:v>
                </c:pt>
                <c:pt idx="5">
                  <c:v>9016154</c:v>
                </c:pt>
                <c:pt idx="6">
                  <c:v>9024582</c:v>
                </c:pt>
                <c:pt idx="7">
                  <c:v>9030000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4C-42C0-B4FC-5D6188B2668D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4x4'!$I$38:$I$55</c:f>
              <c:numCache>
                <c:formatCode>0.00</c:formatCode>
                <c:ptCount val="18"/>
                <c:pt idx="0">
                  <c:v>1161258</c:v>
                </c:pt>
                <c:pt idx="1">
                  <c:v>2203922</c:v>
                </c:pt>
                <c:pt idx="2">
                  <c:v>3318224</c:v>
                </c:pt>
                <c:pt idx="3">
                  <c:v>4401824</c:v>
                </c:pt>
                <c:pt idx="4">
                  <c:v>5489638</c:v>
                </c:pt>
                <c:pt idx="5">
                  <c:v>6418524</c:v>
                </c:pt>
                <c:pt idx="6">
                  <c:v>7062062</c:v>
                </c:pt>
                <c:pt idx="7">
                  <c:v>7753158</c:v>
                </c:pt>
                <c:pt idx="8">
                  <c:v>8288336</c:v>
                </c:pt>
                <c:pt idx="9">
                  <c:v>8671810</c:v>
                </c:pt>
                <c:pt idx="10">
                  <c:v>8880704</c:v>
                </c:pt>
                <c:pt idx="11">
                  <c:v>9006522</c:v>
                </c:pt>
                <c:pt idx="12">
                  <c:v>9023378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A4C-42C0-B4FC-5D6188B2668D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A4C-42C0-B4FC-5D6188B2668D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A4C-42C0-B4FC-5D6188B2668D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4x4'!$L$38:$L$55</c:f>
              <c:numCache>
                <c:formatCode>0.00</c:formatCode>
                <c:ptCount val="18"/>
                <c:pt idx="0">
                  <c:v>4153800</c:v>
                </c:pt>
                <c:pt idx="1">
                  <c:v>5959800</c:v>
                </c:pt>
                <c:pt idx="2">
                  <c:v>7675500</c:v>
                </c:pt>
                <c:pt idx="3">
                  <c:v>8668800</c:v>
                </c:pt>
                <c:pt idx="4">
                  <c:v>8939700</c:v>
                </c:pt>
                <c:pt idx="5">
                  <c:v>9030000</c:v>
                </c:pt>
                <c:pt idx="6">
                  <c:v>9030000</c:v>
                </c:pt>
                <c:pt idx="7">
                  <c:v>9030000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A4C-42C0-B4FC-5D6188B2668D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4x4'!$M$38:$M$55</c:f>
              <c:numCache>
                <c:formatCode>0.00</c:formatCode>
                <c:ptCount val="18"/>
                <c:pt idx="0">
                  <c:v>722400</c:v>
                </c:pt>
                <c:pt idx="1">
                  <c:v>1806000</c:v>
                </c:pt>
                <c:pt idx="2">
                  <c:v>2979900</c:v>
                </c:pt>
                <c:pt idx="3">
                  <c:v>4063500</c:v>
                </c:pt>
                <c:pt idx="4">
                  <c:v>5147100</c:v>
                </c:pt>
                <c:pt idx="5">
                  <c:v>6050100</c:v>
                </c:pt>
                <c:pt idx="6">
                  <c:v>6862800</c:v>
                </c:pt>
                <c:pt idx="7">
                  <c:v>7585200</c:v>
                </c:pt>
                <c:pt idx="8">
                  <c:v>8217300</c:v>
                </c:pt>
                <c:pt idx="9">
                  <c:v>8668800</c:v>
                </c:pt>
                <c:pt idx="10">
                  <c:v>8939700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A4C-42C0-B4FC-5D6188B2668D}"/>
            </c:ext>
          </c:extLst>
        </c:ser>
        <c:ser>
          <c:idx val="19"/>
          <c:order val="12"/>
          <c:tx>
            <c:strRef>
              <c:f>'WB PMI 4x4'!$N$36:$N$37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4x4'!$N$38:$N$55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A4C-42C0-B4FC-5D6188B2668D}"/>
            </c:ext>
          </c:extLst>
        </c:ser>
        <c:ser>
          <c:idx val="20"/>
          <c:order val="13"/>
          <c:tx>
            <c:strRef>
              <c:f>'WB PMI 4x4'!$O$36:$O$37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4x4'!$O$38:$O$55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A4C-42C0-B4FC-5D6188B2668D}"/>
            </c:ext>
          </c:extLst>
        </c:ser>
        <c:ser>
          <c:idx val="22"/>
          <c:order val="14"/>
          <c:tx>
            <c:strRef>
              <c:f>'WB PMI 4x4'!$P$36:$P$37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4x4'!$P$38:$P$55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A4C-42C0-B4FC-5D6188B2668D}"/>
            </c:ext>
          </c:extLst>
        </c:ser>
        <c:ser>
          <c:idx val="23"/>
          <c:order val="15"/>
          <c:tx>
            <c:strRef>
              <c:f>'WB PMI 4x4'!$Q$36:$Q$37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4x4'!$Q$38:$Q$55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A4C-42C0-B4FC-5D6188B2668D}"/>
            </c:ext>
          </c:extLst>
        </c:ser>
        <c:ser>
          <c:idx val="0"/>
          <c:order val="16"/>
          <c:tx>
            <c:strRef>
              <c:f>'WB PMI 4x4'!$R$36:$R$37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4x4'!$R$38:$R$55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A4C-42C0-B4FC-5D6188B2668D}"/>
            </c:ext>
          </c:extLst>
        </c:ser>
        <c:ser>
          <c:idx val="3"/>
          <c:order val="17"/>
          <c:tx>
            <c:strRef>
              <c:f>'WB PMI 4x4'!$S$36:$S$37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4x4'!$S$38:$S$55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A4C-42C0-B4FC-5D6188B2668D}"/>
            </c:ext>
          </c:extLst>
        </c:ser>
        <c:ser>
          <c:idx val="6"/>
          <c:order val="18"/>
          <c:tx>
            <c:strRef>
              <c:f>'WB PMI 4x4'!$T$36:$T$37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4x4'!$T$38:$T$55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A4C-42C0-B4FC-5D6188B2668D}"/>
            </c:ext>
          </c:extLst>
        </c:ser>
        <c:ser>
          <c:idx val="9"/>
          <c:order val="19"/>
          <c:tx>
            <c:strRef>
              <c:f>'WB PMI 4x4'!$U$36:$U$37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4x4'!$U$38:$U$55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A4C-42C0-B4FC-5D6188B26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446848"/>
        <c:axId val="373447424"/>
      </c:scatterChart>
      <c:valAx>
        <c:axId val="373446848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447424"/>
        <c:crosses val="autoZero"/>
        <c:crossBetween val="midCat"/>
        <c:majorUnit val="1"/>
      </c:valAx>
      <c:valAx>
        <c:axId val="3734474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4468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4"/>
          <c:order val="0"/>
          <c:yVal>
            <c:numRef>
              <c:f>'WB PMI 4x4'!$C$63:$C$96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30-4DC7-A97C-CC5769402658}"/>
            </c:ext>
          </c:extLst>
        </c:ser>
        <c:ser>
          <c:idx val="5"/>
          <c:order val="1"/>
          <c:yVal>
            <c:numRef>
              <c:f>'WB PMI 4x4'!$D$63:$D$96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4.4364756863660899</c:v>
                </c:pt>
                <c:pt idx="3" formatCode="0.00">
                  <c:v>2.8826095830162699</c:v>
                </c:pt>
                <c:pt idx="4" formatCode="0.00">
                  <c:v>2.3376163424018799</c:v>
                </c:pt>
                <c:pt idx="5" formatCode="0.00">
                  <c:v>2.0378261043261401</c:v>
                </c:pt>
                <c:pt idx="6" formatCode="0.00">
                  <c:v>1.7499214733055899</c:v>
                </c:pt>
                <c:pt idx="7" formatCode="0.00">
                  <c:v>1.50935408697688</c:v>
                </c:pt>
                <c:pt idx="8" formatCode="0.00">
                  <c:v>1.3325837643355101</c:v>
                </c:pt>
                <c:pt idx="9" formatCode="0.00">
                  <c:v>1.2173377156943299</c:v>
                </c:pt>
                <c:pt idx="10" formatCode="0.00">
                  <c:v>1.13459697491863</c:v>
                </c:pt>
                <c:pt idx="11" formatCode="0.00">
                  <c:v>1.07569431838809</c:v>
                </c:pt>
                <c:pt idx="12" formatCode="0.00">
                  <c:v>1.03384508025122</c:v>
                </c:pt>
                <c:pt idx="13" formatCode="0.00">
                  <c:v>1.01351120232598</c:v>
                </c:pt>
                <c:pt idx="14" formatCode="0.00">
                  <c:v>1.0027072758037201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30-4DC7-A97C-CC5769402658}"/>
            </c:ext>
          </c:extLst>
        </c:ser>
        <c:ser>
          <c:idx val="7"/>
          <c:order val="2"/>
          <c:yVal>
            <c:numRef>
              <c:f>'WB PMI 4x4'!$E$63:$E$96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3.7496111975116642</c:v>
                </c:pt>
                <c:pt idx="3" formatCode="0.00">
                  <c:v>2.7093690248565965</c:v>
                </c:pt>
                <c:pt idx="4" formatCode="0.00">
                  <c:v>2.3225689404934688</c:v>
                </c:pt>
                <c:pt idx="5" formatCode="0.00">
                  <c:v>1.974972647702407</c:v>
                </c:pt>
                <c:pt idx="6" formatCode="0.00">
                  <c:v>1.6301129509814674</c:v>
                </c:pt>
                <c:pt idx="7" formatCode="0.00">
                  <c:v>1.404708309885575</c:v>
                </c:pt>
                <c:pt idx="8" formatCode="0.00">
                  <c:v>1.2778961725343108</c:v>
                </c:pt>
                <c:pt idx="9" formatCode="0.00">
                  <c:v>1.1646866992778941</c:v>
                </c:pt>
                <c:pt idx="10" formatCode="0.00">
                  <c:v>1.0894828588030214</c:v>
                </c:pt>
                <c:pt idx="11" formatCode="0.00">
                  <c:v>1.0413051023950017</c:v>
                </c:pt>
                <c:pt idx="12" formatCode="0.00">
                  <c:v>1.0168112798264641</c:v>
                </c:pt>
                <c:pt idx="13" formatCode="0.00">
                  <c:v>1.0026067776218168</c:v>
                </c:pt>
                <c:pt idx="14" formatCode="0.00">
                  <c:v>1.000733871505771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30-4DC7-A97C-CC5769402658}"/>
            </c:ext>
          </c:extLst>
        </c:ser>
        <c:ser>
          <c:idx val="8"/>
          <c:order val="3"/>
          <c:yVal>
            <c:numRef>
              <c:f>'WB PMI 4x4'!$F$63:$F$96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30-4DC7-A97C-CC5769402658}"/>
            </c:ext>
          </c:extLst>
        </c:ser>
        <c:ser>
          <c:idx val="10"/>
          <c:order val="4"/>
          <c:yVal>
            <c:numRef>
              <c:f>'WB PMI 4x4'!$G$63:$G$96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5.75</c:v>
                </c:pt>
                <c:pt idx="3" formatCode="0.00">
                  <c:v>3.3</c:v>
                </c:pt>
                <c:pt idx="4" formatCode="0.00">
                  <c:v>2.5757575757575757</c:v>
                </c:pt>
                <c:pt idx="5" formatCode="0.00">
                  <c:v>2.1333333333333333</c:v>
                </c:pt>
                <c:pt idx="6" formatCode="0.00">
                  <c:v>1.736842105263158</c:v>
                </c:pt>
                <c:pt idx="7" formatCode="0.00">
                  <c:v>1.4925373134328359</c:v>
                </c:pt>
                <c:pt idx="8" formatCode="0.00">
                  <c:v>1.3157894736842106</c:v>
                </c:pt>
                <c:pt idx="9" formatCode="0.00">
                  <c:v>1.1904761904761905</c:v>
                </c:pt>
                <c:pt idx="10" formatCode="0.00">
                  <c:v>1.098901098901099</c:v>
                </c:pt>
                <c:pt idx="11" formatCode="0.00">
                  <c:v>1.0416666666666667</c:v>
                </c:pt>
                <c:pt idx="12" formatCode="0.00">
                  <c:v>1.0101010101010102</c:v>
                </c:pt>
                <c:pt idx="13" formatCode="0.00">
                  <c:v>1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30-4DC7-A97C-CC5769402658}"/>
            </c:ext>
          </c:extLst>
        </c:ser>
        <c:ser>
          <c:idx val="11"/>
          <c:order val="5"/>
          <c:yVal>
            <c:numRef>
              <c:f>'WB PMI 4x4'!$H$63:$H$96</c:f>
              <c:numCache>
                <c:formatCode>General</c:formatCode>
                <c:ptCount val="3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30-4DC7-A97C-CC5769402658}"/>
            </c:ext>
          </c:extLst>
        </c:ser>
        <c:ser>
          <c:idx val="0"/>
          <c:order val="6"/>
          <c:tx>
            <c:v>Samsung</c:v>
          </c:tx>
          <c:xVal>
            <c:strRef>
              <c:f>'WB PMI 4x4'!$A$64:$A$96</c:f>
              <c:strCache>
                <c:ptCount val="18"/>
                <c:pt idx="0">
                  <c:v>SNR [dB]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  <c:pt idx="16">
                  <c:v>24</c:v>
                </c:pt>
                <c:pt idx="17">
                  <c:v>26</c:v>
                </c:pt>
              </c:strCache>
            </c:strRef>
          </c:xVal>
          <c:yVal>
            <c:numRef>
              <c:f>'WB PMI 4x4'!$B$64:$B$95</c:f>
              <c:numCache>
                <c:formatCode>0.00</c:formatCode>
                <c:ptCount val="32"/>
                <c:pt idx="0" formatCode="General">
                  <c:v>0</c:v>
                </c:pt>
                <c:pt idx="1">
                  <c:v>11.464777034298816</c:v>
                </c:pt>
                <c:pt idx="2">
                  <c:v>4.4649806897991438</c:v>
                </c:pt>
                <c:pt idx="3">
                  <c:v>2.9999957981584728</c:v>
                </c:pt>
                <c:pt idx="4">
                  <c:v>2.3512015784340603</c:v>
                </c:pt>
                <c:pt idx="5">
                  <c:v>1.8796881488787376</c:v>
                </c:pt>
                <c:pt idx="6">
                  <c:v>1.5813726156251726</c:v>
                </c:pt>
                <c:pt idx="7">
                  <c:v>1.3802831030007059</c:v>
                </c:pt>
                <c:pt idx="8">
                  <c:v>1.2348729769724225</c:v>
                </c:pt>
                <c:pt idx="9">
                  <c:v>1.1486357565350125</c:v>
                </c:pt>
                <c:pt idx="10">
                  <c:v>1.09361091430959</c:v>
                </c:pt>
                <c:pt idx="11">
                  <c:v>1.0493197723568732</c:v>
                </c:pt>
                <c:pt idx="12">
                  <c:v>1.0345509069505667</c:v>
                </c:pt>
                <c:pt idx="13">
                  <c:v>1.0241665886916358</c:v>
                </c:pt>
                <c:pt idx="14">
                  <c:v>1.0166772218703821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30-4DC7-A97C-CC5769402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672192"/>
        <c:axId val="373672768"/>
      </c:scatterChart>
      <c:valAx>
        <c:axId val="373672192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672768"/>
        <c:crosses val="autoZero"/>
        <c:crossBetween val="midCat"/>
        <c:majorUnit val="1"/>
      </c:valAx>
      <c:valAx>
        <c:axId val="373672768"/>
        <c:scaling>
          <c:orientation val="minMax"/>
          <c:max val="3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6721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6.9179260336697759E-2"/>
          <c:h val="0.3374500302846759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4x4'!$B$38:$B$54</c:f>
              <c:numCache>
                <c:formatCode>0.00</c:formatCode>
                <c:ptCount val="17"/>
                <c:pt idx="0">
                  <c:v>2940165</c:v>
                </c:pt>
                <c:pt idx="1">
                  <c:v>4491525</c:v>
                </c:pt>
                <c:pt idx="2">
                  <c:v>6425745</c:v>
                </c:pt>
                <c:pt idx="3">
                  <c:v>7847100</c:v>
                </c:pt>
                <c:pt idx="4">
                  <c:v>8690475</c:v>
                </c:pt>
                <c:pt idx="5">
                  <c:v>8984850</c:v>
                </c:pt>
                <c:pt idx="6">
                  <c:v>9026400</c:v>
                </c:pt>
                <c:pt idx="7">
                  <c:v>9030000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598-46C4-A3D8-EA9354D8DB24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4x4'!$C$38:$C$54</c:f>
              <c:numCache>
                <c:formatCode>0.00</c:formatCode>
                <c:ptCount val="17"/>
                <c:pt idx="0">
                  <c:v>256452</c:v>
                </c:pt>
                <c:pt idx="1">
                  <c:v>1005945</c:v>
                </c:pt>
                <c:pt idx="2">
                  <c:v>2141918</c:v>
                </c:pt>
                <c:pt idx="3">
                  <c:v>3337485</c:v>
                </c:pt>
                <c:pt idx="4">
                  <c:v>4623360</c:v>
                </c:pt>
                <c:pt idx="5">
                  <c:v>5681678</c:v>
                </c:pt>
                <c:pt idx="6">
                  <c:v>6539528</c:v>
                </c:pt>
                <c:pt idx="7">
                  <c:v>7312493</c:v>
                </c:pt>
                <c:pt idx="8">
                  <c:v>7861500</c:v>
                </c:pt>
                <c:pt idx="9">
                  <c:v>8257050</c:v>
                </c:pt>
                <c:pt idx="10">
                  <c:v>8605575</c:v>
                </c:pt>
                <c:pt idx="11">
                  <c:v>8728425</c:v>
                </c:pt>
                <c:pt idx="12">
                  <c:v>8816925</c:v>
                </c:pt>
                <c:pt idx="13">
                  <c:v>8881875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598-46C4-A3D8-EA9354D8DB24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598-46C4-A3D8-EA9354D8DB24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598-46C4-A3D8-EA9354D8DB24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4x4'!$F$38:$F$54</c:f>
              <c:numCache>
                <c:formatCode>0.00</c:formatCode>
                <c:ptCount val="17"/>
                <c:pt idx="0">
                  <c:v>2494989</c:v>
                </c:pt>
                <c:pt idx="1">
                  <c:v>3960558</c:v>
                </c:pt>
                <c:pt idx="2">
                  <c:v>5370141</c:v>
                </c:pt>
                <c:pt idx="3">
                  <c:v>7240254</c:v>
                </c:pt>
                <c:pt idx="4">
                  <c:v>8807862</c:v>
                </c:pt>
                <c:pt idx="5">
                  <c:v>9030000</c:v>
                </c:pt>
                <c:pt idx="6">
                  <c:v>9030000</c:v>
                </c:pt>
                <c:pt idx="7">
                  <c:v>9030000</c:v>
                </c:pt>
                <c:pt idx="8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598-46C4-A3D8-EA9354D8DB24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4x4'!$G$38:$G$54</c:f>
              <c:numCache>
                <c:formatCode>0.00</c:formatCode>
                <c:ptCount val="17"/>
                <c:pt idx="0">
                  <c:v>800058</c:v>
                </c:pt>
                <c:pt idx="1">
                  <c:v>2622312</c:v>
                </c:pt>
                <c:pt idx="2">
                  <c:v>3849489</c:v>
                </c:pt>
                <c:pt idx="3">
                  <c:v>4895163</c:v>
                </c:pt>
                <c:pt idx="4">
                  <c:v>6337254</c:v>
                </c:pt>
                <c:pt idx="5">
                  <c:v>8040312</c:v>
                </c:pt>
                <c:pt idx="6">
                  <c:v>8910804</c:v>
                </c:pt>
                <c:pt idx="7">
                  <c:v>9013746</c:v>
                </c:pt>
                <c:pt idx="8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598-46C4-A3D8-EA9354D8DB24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4x4'!$H$38:$H$54</c:f>
              <c:numCache>
                <c:formatCode>0.00</c:formatCode>
                <c:ptCount val="17"/>
                <c:pt idx="0">
                  <c:v>4354266</c:v>
                </c:pt>
                <c:pt idx="1">
                  <c:v>5971238</c:v>
                </c:pt>
                <c:pt idx="2">
                  <c:v>7706804</c:v>
                </c:pt>
                <c:pt idx="3">
                  <c:v>8693482</c:v>
                </c:pt>
                <c:pt idx="4">
                  <c:v>8948730</c:v>
                </c:pt>
                <c:pt idx="5">
                  <c:v>9016154</c:v>
                </c:pt>
                <c:pt idx="6">
                  <c:v>9024582</c:v>
                </c:pt>
                <c:pt idx="7">
                  <c:v>9030000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598-46C4-A3D8-EA9354D8DB24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4x4'!$I$38:$I$54</c:f>
              <c:numCache>
                <c:formatCode>0.00</c:formatCode>
                <c:ptCount val="17"/>
                <c:pt idx="0">
                  <c:v>1161258</c:v>
                </c:pt>
                <c:pt idx="1">
                  <c:v>2203922</c:v>
                </c:pt>
                <c:pt idx="2">
                  <c:v>3318224</c:v>
                </c:pt>
                <c:pt idx="3">
                  <c:v>4401824</c:v>
                </c:pt>
                <c:pt idx="4">
                  <c:v>5489638</c:v>
                </c:pt>
                <c:pt idx="5">
                  <c:v>6418524</c:v>
                </c:pt>
                <c:pt idx="6">
                  <c:v>7062062</c:v>
                </c:pt>
                <c:pt idx="7">
                  <c:v>7753158</c:v>
                </c:pt>
                <c:pt idx="8">
                  <c:v>8288336</c:v>
                </c:pt>
                <c:pt idx="9">
                  <c:v>8671810</c:v>
                </c:pt>
                <c:pt idx="10">
                  <c:v>8880704</c:v>
                </c:pt>
                <c:pt idx="11">
                  <c:v>9006522</c:v>
                </c:pt>
                <c:pt idx="12">
                  <c:v>9023378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598-46C4-A3D8-EA9354D8DB24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598-46C4-A3D8-EA9354D8DB24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598-46C4-A3D8-EA9354D8DB24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4x4'!$L$38:$L$54</c:f>
              <c:numCache>
                <c:formatCode>0.00</c:formatCode>
                <c:ptCount val="17"/>
                <c:pt idx="0">
                  <c:v>4153800</c:v>
                </c:pt>
                <c:pt idx="1">
                  <c:v>5959800</c:v>
                </c:pt>
                <c:pt idx="2">
                  <c:v>7675500</c:v>
                </c:pt>
                <c:pt idx="3">
                  <c:v>8668800</c:v>
                </c:pt>
                <c:pt idx="4">
                  <c:v>8939700</c:v>
                </c:pt>
                <c:pt idx="5">
                  <c:v>9030000</c:v>
                </c:pt>
                <c:pt idx="6">
                  <c:v>9030000</c:v>
                </c:pt>
                <c:pt idx="7">
                  <c:v>9030000</c:v>
                </c:pt>
                <c:pt idx="8">
                  <c:v>9030000</c:v>
                </c:pt>
                <c:pt idx="9">
                  <c:v>9030000</c:v>
                </c:pt>
                <c:pt idx="10">
                  <c:v>9030000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598-46C4-A3D8-EA9354D8DB24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4x4'!$M$38:$M$54</c:f>
              <c:numCache>
                <c:formatCode>0.00</c:formatCode>
                <c:ptCount val="17"/>
                <c:pt idx="0">
                  <c:v>722400</c:v>
                </c:pt>
                <c:pt idx="1">
                  <c:v>1806000</c:v>
                </c:pt>
                <c:pt idx="2">
                  <c:v>2979900</c:v>
                </c:pt>
                <c:pt idx="3">
                  <c:v>4063500</c:v>
                </c:pt>
                <c:pt idx="4">
                  <c:v>5147100</c:v>
                </c:pt>
                <c:pt idx="5">
                  <c:v>6050100</c:v>
                </c:pt>
                <c:pt idx="6">
                  <c:v>6862800</c:v>
                </c:pt>
                <c:pt idx="7">
                  <c:v>7585200</c:v>
                </c:pt>
                <c:pt idx="8">
                  <c:v>8217300</c:v>
                </c:pt>
                <c:pt idx="9">
                  <c:v>8668800</c:v>
                </c:pt>
                <c:pt idx="10">
                  <c:v>8939700</c:v>
                </c:pt>
                <c:pt idx="11">
                  <c:v>9030000</c:v>
                </c:pt>
                <c:pt idx="12">
                  <c:v>9030000</c:v>
                </c:pt>
                <c:pt idx="13">
                  <c:v>9030000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598-46C4-A3D8-EA9354D8D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675072"/>
        <c:axId val="373675648"/>
      </c:scatterChart>
      <c:valAx>
        <c:axId val="37367507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675648"/>
        <c:crosses val="autoZero"/>
        <c:crossBetween val="midCat"/>
        <c:majorUnit val="1"/>
      </c:valAx>
      <c:valAx>
        <c:axId val="3736756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6750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4x4'!$B$66:$B$78</c:f>
              <c:numCache>
                <c:formatCode>0.00</c:formatCode>
                <c:ptCount val="13"/>
                <c:pt idx="0">
                  <c:v>4.4649806897991438</c:v>
                </c:pt>
                <c:pt idx="1">
                  <c:v>2.9999957981584728</c:v>
                </c:pt>
                <c:pt idx="2">
                  <c:v>2.3512015784340603</c:v>
                </c:pt>
                <c:pt idx="3">
                  <c:v>1.8796881488787376</c:v>
                </c:pt>
                <c:pt idx="4">
                  <c:v>1.5813726156251726</c:v>
                </c:pt>
                <c:pt idx="5">
                  <c:v>1.3802831030007059</c:v>
                </c:pt>
                <c:pt idx="6">
                  <c:v>1.2348729769724225</c:v>
                </c:pt>
                <c:pt idx="7">
                  <c:v>1.1486357565350125</c:v>
                </c:pt>
                <c:pt idx="8">
                  <c:v>1.09361091430959</c:v>
                </c:pt>
                <c:pt idx="9">
                  <c:v>1.0493197723568732</c:v>
                </c:pt>
                <c:pt idx="10">
                  <c:v>1.0345509069505667</c:v>
                </c:pt>
                <c:pt idx="11">
                  <c:v>1.0241665886916358</c:v>
                </c:pt>
                <c:pt idx="12">
                  <c:v>1.0166772218703821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937-4B22-AEB1-3BA882C480E6}"/>
            </c:ext>
          </c:extLst>
        </c:ser>
        <c:ser>
          <c:idx val="2"/>
          <c:order val="1"/>
          <c:tx>
            <c:strRef>
              <c:f>'WB PMI 4x4'!$C$64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937-4B22-AEB1-3BA882C480E6}"/>
            </c:ext>
          </c:extLst>
        </c:ser>
        <c:ser>
          <c:idx val="4"/>
          <c:order val="2"/>
          <c:tx>
            <c:strRef>
              <c:f>'WB PMI 4x4'!$D$64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4x4'!$D$66:$D$78</c:f>
              <c:numCache>
                <c:formatCode>0.00</c:formatCode>
                <c:ptCount val="13"/>
                <c:pt idx="0">
                  <c:v>2.8826095830162699</c:v>
                </c:pt>
                <c:pt idx="1">
                  <c:v>2.3376163424018799</c:v>
                </c:pt>
                <c:pt idx="2">
                  <c:v>2.0378261043261401</c:v>
                </c:pt>
                <c:pt idx="3">
                  <c:v>1.7499214733055899</c:v>
                </c:pt>
                <c:pt idx="4">
                  <c:v>1.50935408697688</c:v>
                </c:pt>
                <c:pt idx="5">
                  <c:v>1.3325837643355101</c:v>
                </c:pt>
                <c:pt idx="6">
                  <c:v>1.2173377156943299</c:v>
                </c:pt>
                <c:pt idx="7">
                  <c:v>1.13459697491863</c:v>
                </c:pt>
                <c:pt idx="8">
                  <c:v>1.07569431838809</c:v>
                </c:pt>
                <c:pt idx="9">
                  <c:v>1.03384508025122</c:v>
                </c:pt>
                <c:pt idx="10">
                  <c:v>1.01351120232598</c:v>
                </c:pt>
                <c:pt idx="11">
                  <c:v>1.0027072758037201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937-4B22-AEB1-3BA882C480E6}"/>
            </c:ext>
          </c:extLst>
        </c:ser>
        <c:ser>
          <c:idx val="5"/>
          <c:order val="3"/>
          <c:tx>
            <c:strRef>
              <c:f>'WB PMI 4x4'!$E$64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4x4'!$E$66:$E$78</c:f>
              <c:numCache>
                <c:formatCode>0.00</c:formatCode>
                <c:ptCount val="13"/>
                <c:pt idx="0">
                  <c:v>2.7093690248565965</c:v>
                </c:pt>
                <c:pt idx="1">
                  <c:v>2.3225689404934688</c:v>
                </c:pt>
                <c:pt idx="2">
                  <c:v>1.974972647702407</c:v>
                </c:pt>
                <c:pt idx="3">
                  <c:v>1.6301129509814674</c:v>
                </c:pt>
                <c:pt idx="4">
                  <c:v>1.404708309885575</c:v>
                </c:pt>
                <c:pt idx="5">
                  <c:v>1.2778961725343108</c:v>
                </c:pt>
                <c:pt idx="6">
                  <c:v>1.1646866992778941</c:v>
                </c:pt>
                <c:pt idx="7">
                  <c:v>1.0894828588030214</c:v>
                </c:pt>
                <c:pt idx="8">
                  <c:v>1.0413051023950017</c:v>
                </c:pt>
                <c:pt idx="9">
                  <c:v>1.0168112798264641</c:v>
                </c:pt>
                <c:pt idx="10">
                  <c:v>1.0026067776218168</c:v>
                </c:pt>
                <c:pt idx="11">
                  <c:v>1.000733871505771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937-4B22-AEB1-3BA882C480E6}"/>
            </c:ext>
          </c:extLst>
        </c:ser>
        <c:ser>
          <c:idx val="7"/>
          <c:order val="4"/>
          <c:tx>
            <c:strRef>
              <c:f>'WB PMI 4x4'!$F$64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937-4B22-AEB1-3BA882C480E6}"/>
            </c:ext>
          </c:extLst>
        </c:ser>
        <c:ser>
          <c:idx val="8"/>
          <c:order val="5"/>
          <c:tx>
            <c:strRef>
              <c:f>'WB PMI 4x4'!$G$64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4x4'!$G$66:$G$78</c:f>
              <c:numCache>
                <c:formatCode>0.00</c:formatCode>
                <c:ptCount val="13"/>
                <c:pt idx="0">
                  <c:v>3.3</c:v>
                </c:pt>
                <c:pt idx="1">
                  <c:v>2.5757575757575757</c:v>
                </c:pt>
                <c:pt idx="2">
                  <c:v>2.1333333333333333</c:v>
                </c:pt>
                <c:pt idx="3">
                  <c:v>1.736842105263158</c:v>
                </c:pt>
                <c:pt idx="4">
                  <c:v>1.4925373134328359</c:v>
                </c:pt>
                <c:pt idx="5">
                  <c:v>1.3157894736842106</c:v>
                </c:pt>
                <c:pt idx="6">
                  <c:v>1.1904761904761905</c:v>
                </c:pt>
                <c:pt idx="7">
                  <c:v>1.098901098901099</c:v>
                </c:pt>
                <c:pt idx="8">
                  <c:v>1.0416666666666667</c:v>
                </c:pt>
                <c:pt idx="9">
                  <c:v>1.0101010101010102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937-4B22-AEB1-3BA882C48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810304"/>
        <c:axId val="373810880"/>
      </c:scatterChart>
      <c:valAx>
        <c:axId val="37381030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810880"/>
        <c:crosses val="autoZero"/>
        <c:crossBetween val="midCat"/>
        <c:majorUnit val="1"/>
      </c:valAx>
      <c:valAx>
        <c:axId val="37381088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8103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8x2'!$B$38:$B$69</c:f>
              <c:numCache>
                <c:formatCode>0.00</c:formatCode>
                <c:ptCount val="32"/>
                <c:pt idx="0">
                  <c:v>426074.25</c:v>
                </c:pt>
                <c:pt idx="1">
                  <c:v>2083432.5</c:v>
                </c:pt>
                <c:pt idx="2">
                  <c:v>4935960</c:v>
                </c:pt>
                <c:pt idx="3">
                  <c:v>7604325</c:v>
                </c:pt>
                <c:pt idx="4">
                  <c:v>10233000</c:v>
                </c:pt>
                <c:pt idx="5">
                  <c:v>13154175</c:v>
                </c:pt>
                <c:pt idx="6">
                  <c:v>15576975</c:v>
                </c:pt>
                <c:pt idx="7">
                  <c:v>16931025</c:v>
                </c:pt>
                <c:pt idx="8">
                  <c:v>17660400</c:v>
                </c:pt>
                <c:pt idx="9">
                  <c:v>17916825</c:v>
                </c:pt>
                <c:pt idx="10">
                  <c:v>17988975</c:v>
                </c:pt>
                <c:pt idx="11">
                  <c:v>18021525</c:v>
                </c:pt>
                <c:pt idx="12">
                  <c:v>18050400</c:v>
                </c:pt>
                <c:pt idx="13">
                  <c:v>18054000</c:v>
                </c:pt>
                <c:pt idx="19" formatCode="0.0">
                  <c:v>2.4533572168985414</c:v>
                </c:pt>
                <c:pt idx="20" formatCode="0.0">
                  <c:v>3.6810556588562156</c:v>
                </c:pt>
                <c:pt idx="21" formatCode="0.0">
                  <c:v>7.0128596576101936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115.40004985044865</c:v>
                </c:pt>
                <c:pt idx="29">
                  <c:v>22.409799372556854</c:v>
                </c:pt>
                <c:pt idx="30">
                  <c:v>8.6311466199336468</c:v>
                </c:pt>
                <c:pt idx="31">
                  <c:v>4.8279389187643726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7F6-40E7-B1D6-5B10B1F6EF61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8x2'!$C$38:$C$69</c:f>
              <c:numCache>
                <c:formatCode>0.00</c:formatCode>
                <c:ptCount val="32"/>
                <c:pt idx="0">
                  <c:v>0</c:v>
                </c:pt>
                <c:pt idx="1">
                  <c:v>18054</c:v>
                </c:pt>
                <c:pt idx="2">
                  <c:v>220259</c:v>
                </c:pt>
                <c:pt idx="3">
                  <c:v>881033</c:v>
                </c:pt>
                <c:pt idx="4">
                  <c:v>2119538</c:v>
                </c:pt>
                <c:pt idx="5">
                  <c:v>3571080</c:v>
                </c:pt>
                <c:pt idx="6">
                  <c:v>5102063</c:v>
                </c:pt>
                <c:pt idx="7">
                  <c:v>6604155</c:v>
                </c:pt>
                <c:pt idx="8">
                  <c:v>7983450</c:v>
                </c:pt>
                <c:pt idx="9">
                  <c:v>9420600</c:v>
                </c:pt>
                <c:pt idx="10">
                  <c:v>10904625</c:v>
                </c:pt>
                <c:pt idx="11">
                  <c:v>11561775</c:v>
                </c:pt>
                <c:pt idx="12">
                  <c:v>12161175</c:v>
                </c:pt>
                <c:pt idx="13">
                  <c:v>12840000</c:v>
                </c:pt>
                <c:pt idx="19" formatCode="0.0">
                  <c:v>13.909146921232674</c:v>
                </c:pt>
                <c:pt idx="20" formatCode="0.0">
                  <c:v>19.415540831599788</c:v>
                </c:pt>
                <c:pt idx="21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7F6-40E7-B1D6-5B10B1F6EF61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8x2'!$D$38:$D$69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8">
                  <c:v>52.875000000000099</c:v>
                </c:pt>
                <c:pt idx="29">
                  <c:v>20.571428571428601</c:v>
                </c:pt>
                <c:pt idx="30">
                  <c:v>8.2136752136752005</c:v>
                </c:pt>
                <c:pt idx="31">
                  <c:v>4.7686274509803797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7F6-40E7-B1D6-5B10B1F6EF61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8x2'!$E$38:$E$69</c:f>
              <c:numCache>
                <c:formatCode>0.00</c:formatCode>
                <c:ptCount val="32"/>
                <c:pt idx="23" formatCode="0.0">
                  <c:v>2.5</c:v>
                </c:pt>
                <c:pt idx="26" formatCode="General">
                  <c:v>0</c:v>
                </c:pt>
                <c:pt idx="27">
                  <c:v>110.5</c:v>
                </c:pt>
                <c:pt idx="28">
                  <c:v>38.890909090909091</c:v>
                </c:pt>
                <c:pt idx="29">
                  <c:v>12.235820895522389</c:v>
                </c:pt>
                <c:pt idx="30">
                  <c:v>5.7015209125475286</c:v>
                </c:pt>
                <c:pt idx="31">
                  <c:v>3.3039005572224607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7F6-40E7-B1D6-5B10B1F6EF61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8x2'!$F$38:$F$69</c:f>
              <c:numCache>
                <c:formatCode>0.00</c:formatCode>
                <c:ptCount val="32"/>
                <c:pt idx="0">
                  <c:v>0</c:v>
                </c:pt>
                <c:pt idx="1">
                  <c:v>46940.4</c:v>
                </c:pt>
                <c:pt idx="2">
                  <c:v>1108515.6000000001</c:v>
                </c:pt>
                <c:pt idx="3">
                  <c:v>3849112.8</c:v>
                </c:pt>
                <c:pt idx="4">
                  <c:v>6508467</c:v>
                </c:pt>
                <c:pt idx="5">
                  <c:v>8393304.5999999996</c:v>
                </c:pt>
                <c:pt idx="6">
                  <c:v>9992889</c:v>
                </c:pt>
                <c:pt idx="7">
                  <c:v>13049431.199999999</c:v>
                </c:pt>
                <c:pt idx="8">
                  <c:v>15504775.199999999</c:v>
                </c:pt>
                <c:pt idx="9">
                  <c:v>16961733</c:v>
                </c:pt>
                <c:pt idx="10">
                  <c:v>17609871.600000001</c:v>
                </c:pt>
                <c:pt idx="11">
                  <c:v>17927622</c:v>
                </c:pt>
                <c:pt idx="12">
                  <c:v>17990811</c:v>
                </c:pt>
                <c:pt idx="13">
                  <c:v>18007059.599999998</c:v>
                </c:pt>
                <c:pt idx="19" formatCode="0.0">
                  <c:v>6.6045464777840541</c:v>
                </c:pt>
                <c:pt idx="20" formatCode="0.0">
                  <c:v>7.7597922074227652</c:v>
                </c:pt>
                <c:pt idx="21" formatCode="0.0">
                  <c:v>11.043486978781573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7F6-40E7-B1D6-5B10B1F6EF61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8x2'!$G$38:$G$69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79437.600000000006</c:v>
                </c:pt>
                <c:pt idx="3">
                  <c:v>1234893.6000000001</c:v>
                </c:pt>
                <c:pt idx="4">
                  <c:v>4006182.5999999996</c:v>
                </c:pt>
                <c:pt idx="5">
                  <c:v>6318900</c:v>
                </c:pt>
                <c:pt idx="6">
                  <c:v>8044862.4000000004</c:v>
                </c:pt>
                <c:pt idx="7">
                  <c:v>9660695.4000000004</c:v>
                </c:pt>
                <c:pt idx="8">
                  <c:v>11323468.799999999</c:v>
                </c:pt>
                <c:pt idx="9">
                  <c:v>13192057.800000001</c:v>
                </c:pt>
                <c:pt idx="10">
                  <c:v>15488526.6</c:v>
                </c:pt>
                <c:pt idx="11">
                  <c:v>16786609.199999999</c:v>
                </c:pt>
                <c:pt idx="12">
                  <c:v>17373364.199999999</c:v>
                </c:pt>
                <c:pt idx="13">
                  <c:v>17815687.199999999</c:v>
                </c:pt>
                <c:pt idx="19" formatCode="0.0">
                  <c:v>9.4416560079491809</c:v>
                </c:pt>
                <c:pt idx="20" formatCode="0.0">
                  <c:v>11.437955433201193</c:v>
                </c:pt>
                <c:pt idx="21" formatCode="0.0">
                  <c:v>15.190508202597041</c:v>
                </c:pt>
                <c:pt idx="26" formatCode="General">
                  <c:v>0</c:v>
                </c:pt>
                <c:pt idx="27">
                  <c:v>1114.0451930977813</c:v>
                </c:pt>
                <c:pt idx="28">
                  <c:v>78.238285726641735</c:v>
                </c:pt>
                <c:pt idx="29">
                  <c:v>19.276005547850211</c:v>
                </c:pt>
                <c:pt idx="30">
                  <c:v>8.0924869561644961</c:v>
                </c:pt>
                <c:pt idx="31">
                  <c:v>4.7793194127335994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7F6-40E7-B1D6-5B10B1F6EF61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8x2'!$H$38:$H$69</c:f>
              <c:numCache>
                <c:formatCode>0.00</c:formatCode>
                <c:ptCount val="32"/>
                <c:pt idx="0">
                  <c:v>797986.8</c:v>
                </c:pt>
                <c:pt idx="1">
                  <c:v>2574500.4</c:v>
                </c:pt>
                <c:pt idx="2">
                  <c:v>4933556.4000000004</c:v>
                </c:pt>
                <c:pt idx="3">
                  <c:v>7219192.7999999998</c:v>
                </c:pt>
                <c:pt idx="4">
                  <c:v>9277348.8000000007</c:v>
                </c:pt>
                <c:pt idx="5">
                  <c:v>11779633.199999999</c:v>
                </c:pt>
                <c:pt idx="6">
                  <c:v>14125449.6</c:v>
                </c:pt>
                <c:pt idx="7">
                  <c:v>16088521.199999999</c:v>
                </c:pt>
                <c:pt idx="8">
                  <c:v>17195833.199999999</c:v>
                </c:pt>
                <c:pt idx="9">
                  <c:v>17757914.399999999</c:v>
                </c:pt>
                <c:pt idx="10">
                  <c:v>17961322.800000001</c:v>
                </c:pt>
                <c:pt idx="11">
                  <c:v>18020299.199999999</c:v>
                </c:pt>
                <c:pt idx="12">
                  <c:v>18041964</c:v>
                </c:pt>
                <c:pt idx="13">
                  <c:v>18050389.199999999</c:v>
                </c:pt>
                <c:pt idx="19" formatCode="0.0">
                  <c:v>3.2978917694650773</c:v>
                </c:pt>
                <c:pt idx="20" formatCode="0.0">
                  <c:v>4.7744265829322288</c:v>
                </c:pt>
                <c:pt idx="21" formatCode="0.0">
                  <c:v>8.2974923764232038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7F6-40E7-B1D6-5B10B1F6EF61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8x2'!$I$38:$I$69</c:f>
              <c:numCache>
                <c:formatCode>0.00</c:formatCode>
                <c:ptCount val="32"/>
                <c:pt idx="0">
                  <c:v>7221.6</c:v>
                </c:pt>
                <c:pt idx="1">
                  <c:v>66198</c:v>
                </c:pt>
                <c:pt idx="2">
                  <c:v>403206</c:v>
                </c:pt>
                <c:pt idx="3">
                  <c:v>1266187.2</c:v>
                </c:pt>
                <c:pt idx="4">
                  <c:v>2807998.8</c:v>
                </c:pt>
                <c:pt idx="5">
                  <c:v>4606177.2</c:v>
                </c:pt>
                <c:pt idx="6">
                  <c:v>6583692</c:v>
                </c:pt>
                <c:pt idx="7">
                  <c:v>8349373.2000000002</c:v>
                </c:pt>
                <c:pt idx="8">
                  <c:v>9948957.5999999996</c:v>
                </c:pt>
                <c:pt idx="9">
                  <c:v>11337912</c:v>
                </c:pt>
                <c:pt idx="10">
                  <c:v>13059060</c:v>
                </c:pt>
                <c:pt idx="11">
                  <c:v>14544302.4</c:v>
                </c:pt>
                <c:pt idx="12">
                  <c:v>15555326.4</c:v>
                </c:pt>
                <c:pt idx="13">
                  <c:v>16588015.199999999</c:v>
                </c:pt>
                <c:pt idx="19" formatCode="0.0">
                  <c:v>11.30197451493299</c:v>
                </c:pt>
                <c:pt idx="20" formatCode="0.0">
                  <c:v>13.535982101200222</c:v>
                </c:pt>
                <c:pt idx="21" formatCode="0.0">
                  <c:v>19.356734242853612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7F6-40E7-B1D6-5B10B1F6EF61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7F6-40E7-B1D6-5B10B1F6EF61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7F6-40E7-B1D6-5B10B1F6EF61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8x2'!$L$38:$L$69</c:f>
              <c:numCache>
                <c:formatCode>0.00</c:formatCode>
                <c:ptCount val="32"/>
                <c:pt idx="0">
                  <c:v>1361229.1705548356</c:v>
                </c:pt>
                <c:pt idx="1">
                  <c:v>3632793.8340219888</c:v>
                </c:pt>
                <c:pt idx="2">
                  <c:v>5888472.0537874196</c:v>
                </c:pt>
                <c:pt idx="3">
                  <c:v>7910761.2168903174</c:v>
                </c:pt>
                <c:pt idx="4">
                  <c:v>10109011.092265001</c:v>
                </c:pt>
                <c:pt idx="5">
                  <c:v>12600520.120009566</c:v>
                </c:pt>
                <c:pt idx="6">
                  <c:v>14990632.211501565</c:v>
                </c:pt>
                <c:pt idx="7">
                  <c:v>16533929.484648451</c:v>
                </c:pt>
                <c:pt idx="8">
                  <c:v>17395369.710653491</c:v>
                </c:pt>
                <c:pt idx="9">
                  <c:v>17803499.607939094</c:v>
                </c:pt>
                <c:pt idx="10">
                  <c:v>17964776.679994885</c:v>
                </c:pt>
                <c:pt idx="11">
                  <c:v>18020968.084573932</c:v>
                </c:pt>
                <c:pt idx="12">
                  <c:v>18051556.240664225</c:v>
                </c:pt>
                <c:pt idx="13">
                  <c:v>18054000</c:v>
                </c:pt>
                <c:pt idx="19" formatCode="0.0">
                  <c:v>2.6274263892505183</c:v>
                </c:pt>
                <c:pt idx="20" formatCode="0.0">
                  <c:v>4.0340177878511252</c:v>
                </c:pt>
                <c:pt idx="21" formatCode="0.0">
                  <c:v>7.6446982768958591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7F6-40E7-B1D6-5B10B1F6EF61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8x2'!$M$38:$M$69</c:f>
              <c:numCache>
                <c:formatCode>0.00</c:formatCode>
                <c:ptCount val="32"/>
                <c:pt idx="0">
                  <c:v>1221.8796678882654</c:v>
                </c:pt>
                <c:pt idx="1">
                  <c:v>46432.431389341502</c:v>
                </c:pt>
                <c:pt idx="2">
                  <c:v>305481.96508711536</c:v>
                </c:pt>
                <c:pt idx="3">
                  <c:v>977543.8946941091</c:v>
                </c:pt>
                <c:pt idx="4">
                  <c:v>2115157.0379103431</c:v>
                </c:pt>
                <c:pt idx="5">
                  <c:v>3517932.1251925547</c:v>
                </c:pt>
                <c:pt idx="6">
                  <c:v>4970804.2788581848</c:v>
                </c:pt>
                <c:pt idx="7">
                  <c:v>6445671.2705553919</c:v>
                </c:pt>
                <c:pt idx="8">
                  <c:v>7899764.2998793228</c:v>
                </c:pt>
                <c:pt idx="9">
                  <c:v>9295207.1051446181</c:v>
                </c:pt>
                <c:pt idx="10">
                  <c:v>10695546.465167752</c:v>
                </c:pt>
                <c:pt idx="11">
                  <c:v>12064078.801461469</c:v>
                </c:pt>
                <c:pt idx="12">
                  <c:v>13443688.375533175</c:v>
                </c:pt>
                <c:pt idx="13">
                  <c:v>14677782.824061973</c:v>
                </c:pt>
                <c:pt idx="19" formatCode="0.0">
                  <c:v>14.211190836898426</c:v>
                </c:pt>
                <c:pt idx="20" formatCode="0.0">
                  <c:v>16.858165883921274</c:v>
                </c:pt>
                <c:pt idx="21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7F6-40E7-B1D6-5B10B1F6EF61}"/>
            </c:ext>
          </c:extLst>
        </c:ser>
        <c:ser>
          <c:idx val="19"/>
          <c:order val="12"/>
          <c:tx>
            <c:strRef>
              <c:f>'WB PMI 8x2'!$N$36:$N$37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8x2'!$N$38:$N$69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7F6-40E7-B1D6-5B10B1F6EF61}"/>
            </c:ext>
          </c:extLst>
        </c:ser>
        <c:ser>
          <c:idx val="20"/>
          <c:order val="13"/>
          <c:tx>
            <c:strRef>
              <c:f>'WB PMI 8x2'!$O$36:$O$37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8x2'!$O$38:$O$69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7F6-40E7-B1D6-5B10B1F6EF61}"/>
            </c:ext>
          </c:extLst>
        </c:ser>
        <c:ser>
          <c:idx val="22"/>
          <c:order val="14"/>
          <c:tx>
            <c:strRef>
              <c:f>'WB PMI 8x2'!$P$36:$P$37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7F6-40E7-B1D6-5B10B1F6EF61}"/>
            </c:ext>
          </c:extLst>
        </c:ser>
        <c:ser>
          <c:idx val="23"/>
          <c:order val="15"/>
          <c:tx>
            <c:strRef>
              <c:f>'WB PMI 8x2'!$Q$36:$Q$37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7F6-40E7-B1D6-5B10B1F6EF61}"/>
            </c:ext>
          </c:extLst>
        </c:ser>
        <c:ser>
          <c:idx val="0"/>
          <c:order val="16"/>
          <c:tx>
            <c:strRef>
              <c:f>'WB PMI 8x2'!$R$36:$R$37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7F6-40E7-B1D6-5B10B1F6EF61}"/>
            </c:ext>
          </c:extLst>
        </c:ser>
        <c:ser>
          <c:idx val="3"/>
          <c:order val="17"/>
          <c:tx>
            <c:strRef>
              <c:f>'WB PMI 8x2'!$S$36:$S$37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7F6-40E7-B1D6-5B10B1F6EF61}"/>
            </c:ext>
          </c:extLst>
        </c:ser>
        <c:ser>
          <c:idx val="6"/>
          <c:order val="18"/>
          <c:tx>
            <c:strRef>
              <c:f>'WB PMI 8x2'!$T$36:$T$37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7F6-40E7-B1D6-5B10B1F6EF61}"/>
            </c:ext>
          </c:extLst>
        </c:ser>
        <c:ser>
          <c:idx val="9"/>
          <c:order val="19"/>
          <c:tx>
            <c:strRef>
              <c:f>'WB PMI 8x2'!$U$36:$U$37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7F6-40E7-B1D6-5B10B1F6E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813184"/>
        <c:axId val="373813760"/>
      </c:scatterChart>
      <c:valAx>
        <c:axId val="373813184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813760"/>
        <c:crosses val="autoZero"/>
        <c:crossBetween val="midCat"/>
        <c:majorUnit val="1"/>
      </c:valAx>
      <c:valAx>
        <c:axId val="3738137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38131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8x2'!$C$77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E2F-489D-BF21-77A3C9D71266}"/>
            </c:ext>
          </c:extLst>
        </c:ser>
        <c:ser>
          <c:idx val="4"/>
          <c:order val="1"/>
          <c:tx>
            <c:strRef>
              <c:f>'WB PMI 8x2'!$D$77</c:f>
              <c:strCache>
                <c:ptCount val="1"/>
                <c:pt idx="0">
                  <c:v>1.37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E2F-489D-BF21-77A3C9D71266}"/>
            </c:ext>
          </c:extLst>
        </c:ser>
        <c:ser>
          <c:idx val="5"/>
          <c:order val="2"/>
          <c:tx>
            <c:strRef>
              <c:f>'WB PMI 8x2'!$E$77</c:f>
              <c:strCache>
                <c:ptCount val="1"/>
                <c:pt idx="0">
                  <c:v>1.16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E2F-489D-BF21-77A3C9D71266}"/>
            </c:ext>
          </c:extLst>
        </c:ser>
        <c:ser>
          <c:idx val="7"/>
          <c:order val="3"/>
          <c:tx>
            <c:strRef>
              <c:f>'WB PMI 8x2'!$F$77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E2F-489D-BF21-77A3C9D71266}"/>
            </c:ext>
          </c:extLst>
        </c:ser>
        <c:ser>
          <c:idx val="8"/>
          <c:order val="4"/>
          <c:tx>
            <c:strRef>
              <c:f>'WB PMI 8x2'!$G$77</c:f>
              <c:strCache>
                <c:ptCount val="1"/>
                <c:pt idx="0">
                  <c:v>1.34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E2F-489D-BF21-77A3C9D71266}"/>
            </c:ext>
          </c:extLst>
        </c:ser>
        <c:ser>
          <c:idx val="10"/>
          <c:order val="5"/>
          <c:tx>
            <c:strRef>
              <c:f>'WB PMI 8x2'!$H$77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E2F-489D-BF21-77A3C9D71266}"/>
            </c:ext>
          </c:extLst>
        </c:ser>
        <c:ser>
          <c:idx val="11"/>
          <c:order val="6"/>
          <c:tx>
            <c:strRef>
              <c:f>'WB PMI 8x2'!$I$77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E2F-489D-BF21-77A3C9D71266}"/>
            </c:ext>
          </c:extLst>
        </c:ser>
        <c:ser>
          <c:idx val="13"/>
          <c:order val="7"/>
          <c:tx>
            <c:strRef>
              <c:f>'WB PMI 8x2'!$J$77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E2F-489D-BF21-77A3C9D71266}"/>
            </c:ext>
          </c:extLst>
        </c:ser>
        <c:ser>
          <c:idx val="14"/>
          <c:order val="8"/>
          <c:tx>
            <c:strRef>
              <c:f>'WB PMI 8x2'!$K$77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E2F-489D-BF21-77A3C9D71266}"/>
            </c:ext>
          </c:extLst>
        </c:ser>
        <c:ser>
          <c:idx val="0"/>
          <c:order val="9"/>
          <c:tx>
            <c:strRef>
              <c:f>'WB PMI 8x2'!$B$77</c:f>
              <c:strCache>
                <c:ptCount val="1"/>
                <c:pt idx="0">
                  <c:v>1.48</c:v>
                </c:pt>
              </c:strCache>
            </c:strRef>
          </c:tx>
          <c:xVal>
            <c:numRef>
              <c:f>'WB PMI 8x2'!$A$83:$A$104</c:f>
              <c:numCache>
                <c:formatCode>General</c:formatCode>
                <c:ptCount val="22"/>
              </c:numCache>
            </c:numRef>
          </c:xVal>
          <c:yVal>
            <c:numRef>
              <c:f>'WB PMI 8x2'!$B$83:$B$104</c:f>
              <c:numCache>
                <c:formatCode>General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E2F-489D-BF21-77A3C9D7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86848"/>
        <c:axId val="374687424"/>
      </c:scatterChart>
      <c:valAx>
        <c:axId val="37468684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87424"/>
        <c:crosses val="autoZero"/>
        <c:crossBetween val="midCat"/>
        <c:majorUnit val="1"/>
      </c:valAx>
      <c:valAx>
        <c:axId val="374687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868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8x2'!$B$38:$B$54</c:f>
              <c:numCache>
                <c:formatCode>0.00</c:formatCode>
                <c:ptCount val="17"/>
                <c:pt idx="0">
                  <c:v>426074.25</c:v>
                </c:pt>
                <c:pt idx="1">
                  <c:v>2083432.5</c:v>
                </c:pt>
                <c:pt idx="2">
                  <c:v>4935960</c:v>
                </c:pt>
                <c:pt idx="3">
                  <c:v>7604325</c:v>
                </c:pt>
                <c:pt idx="4">
                  <c:v>10233000</c:v>
                </c:pt>
                <c:pt idx="5">
                  <c:v>13154175</c:v>
                </c:pt>
                <c:pt idx="6">
                  <c:v>15576975</c:v>
                </c:pt>
                <c:pt idx="7">
                  <c:v>16931025</c:v>
                </c:pt>
                <c:pt idx="8">
                  <c:v>17660400</c:v>
                </c:pt>
                <c:pt idx="9">
                  <c:v>17916825</c:v>
                </c:pt>
                <c:pt idx="10">
                  <c:v>17988975</c:v>
                </c:pt>
                <c:pt idx="11">
                  <c:v>18021525</c:v>
                </c:pt>
                <c:pt idx="12">
                  <c:v>18050400</c:v>
                </c:pt>
                <c:pt idx="13">
                  <c:v>18054000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C7-4F09-8423-CBDE30A70FB5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8x2'!$C$38:$C$54</c:f>
              <c:numCache>
                <c:formatCode>0.00</c:formatCode>
                <c:ptCount val="17"/>
                <c:pt idx="0">
                  <c:v>0</c:v>
                </c:pt>
                <c:pt idx="1">
                  <c:v>18054</c:v>
                </c:pt>
                <c:pt idx="2">
                  <c:v>220259</c:v>
                </c:pt>
                <c:pt idx="3">
                  <c:v>881033</c:v>
                </c:pt>
                <c:pt idx="4">
                  <c:v>2119538</c:v>
                </c:pt>
                <c:pt idx="5">
                  <c:v>3571080</c:v>
                </c:pt>
                <c:pt idx="6">
                  <c:v>5102063</c:v>
                </c:pt>
                <c:pt idx="7">
                  <c:v>6604155</c:v>
                </c:pt>
                <c:pt idx="8">
                  <c:v>7983450</c:v>
                </c:pt>
                <c:pt idx="9">
                  <c:v>9420600</c:v>
                </c:pt>
                <c:pt idx="10">
                  <c:v>10904625</c:v>
                </c:pt>
                <c:pt idx="11">
                  <c:v>11561775</c:v>
                </c:pt>
                <c:pt idx="12">
                  <c:v>12161175</c:v>
                </c:pt>
                <c:pt idx="13">
                  <c:v>12840000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C7-4F09-8423-CBDE30A70FB5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C7-4F09-8423-CBDE30A70FB5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C7-4F09-8423-CBDE30A70FB5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8x2'!$F$38:$F$54</c:f>
              <c:numCache>
                <c:formatCode>0.00</c:formatCode>
                <c:ptCount val="17"/>
                <c:pt idx="0">
                  <c:v>0</c:v>
                </c:pt>
                <c:pt idx="1">
                  <c:v>46940.4</c:v>
                </c:pt>
                <c:pt idx="2">
                  <c:v>1108515.6000000001</c:v>
                </c:pt>
                <c:pt idx="3">
                  <c:v>3849112.8</c:v>
                </c:pt>
                <c:pt idx="4">
                  <c:v>6508467</c:v>
                </c:pt>
                <c:pt idx="5">
                  <c:v>8393304.5999999996</c:v>
                </c:pt>
                <c:pt idx="6">
                  <c:v>9992889</c:v>
                </c:pt>
                <c:pt idx="7">
                  <c:v>13049431.199999999</c:v>
                </c:pt>
                <c:pt idx="8">
                  <c:v>15504775.199999999</c:v>
                </c:pt>
                <c:pt idx="9">
                  <c:v>16961733</c:v>
                </c:pt>
                <c:pt idx="10">
                  <c:v>17609871.600000001</c:v>
                </c:pt>
                <c:pt idx="11">
                  <c:v>17927622</c:v>
                </c:pt>
                <c:pt idx="12">
                  <c:v>17990811</c:v>
                </c:pt>
                <c:pt idx="13">
                  <c:v>18007059.599999998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C7-4F09-8423-CBDE30A70FB5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8x2'!$G$38:$G$54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79437.600000000006</c:v>
                </c:pt>
                <c:pt idx="3">
                  <c:v>1234893.6000000001</c:v>
                </c:pt>
                <c:pt idx="4">
                  <c:v>4006182.5999999996</c:v>
                </c:pt>
                <c:pt idx="5">
                  <c:v>6318900</c:v>
                </c:pt>
                <c:pt idx="6">
                  <c:v>8044862.4000000004</c:v>
                </c:pt>
                <c:pt idx="7">
                  <c:v>9660695.4000000004</c:v>
                </c:pt>
                <c:pt idx="8">
                  <c:v>11323468.799999999</c:v>
                </c:pt>
                <c:pt idx="9">
                  <c:v>13192057.800000001</c:v>
                </c:pt>
                <c:pt idx="10">
                  <c:v>15488526.6</c:v>
                </c:pt>
                <c:pt idx="11">
                  <c:v>16786609.199999999</c:v>
                </c:pt>
                <c:pt idx="12">
                  <c:v>17373364.199999999</c:v>
                </c:pt>
                <c:pt idx="13">
                  <c:v>17815687.199999999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C7-4F09-8423-CBDE30A70FB5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8x2'!$H$38:$H$54</c:f>
              <c:numCache>
                <c:formatCode>0.00</c:formatCode>
                <c:ptCount val="17"/>
                <c:pt idx="0">
                  <c:v>797986.8</c:v>
                </c:pt>
                <c:pt idx="1">
                  <c:v>2574500.4</c:v>
                </c:pt>
                <c:pt idx="2">
                  <c:v>4933556.4000000004</c:v>
                </c:pt>
                <c:pt idx="3">
                  <c:v>7219192.7999999998</c:v>
                </c:pt>
                <c:pt idx="4">
                  <c:v>9277348.8000000007</c:v>
                </c:pt>
                <c:pt idx="5">
                  <c:v>11779633.199999999</c:v>
                </c:pt>
                <c:pt idx="6">
                  <c:v>14125449.6</c:v>
                </c:pt>
                <c:pt idx="7">
                  <c:v>16088521.199999999</c:v>
                </c:pt>
                <c:pt idx="8">
                  <c:v>17195833.199999999</c:v>
                </c:pt>
                <c:pt idx="9">
                  <c:v>17757914.399999999</c:v>
                </c:pt>
                <c:pt idx="10">
                  <c:v>17961322.800000001</c:v>
                </c:pt>
                <c:pt idx="11">
                  <c:v>18020299.199999999</c:v>
                </c:pt>
                <c:pt idx="12">
                  <c:v>18041964</c:v>
                </c:pt>
                <c:pt idx="13">
                  <c:v>18050389.199999999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C7-4F09-8423-CBDE30A70FB5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8x2'!$I$38:$I$54</c:f>
              <c:numCache>
                <c:formatCode>0.00</c:formatCode>
                <c:ptCount val="17"/>
                <c:pt idx="0">
                  <c:v>7221.6</c:v>
                </c:pt>
                <c:pt idx="1">
                  <c:v>66198</c:v>
                </c:pt>
                <c:pt idx="2">
                  <c:v>403206</c:v>
                </c:pt>
                <c:pt idx="3">
                  <c:v>1266187.2</c:v>
                </c:pt>
                <c:pt idx="4">
                  <c:v>2807998.8</c:v>
                </c:pt>
                <c:pt idx="5">
                  <c:v>4606177.2</c:v>
                </c:pt>
                <c:pt idx="6">
                  <c:v>6583692</c:v>
                </c:pt>
                <c:pt idx="7">
                  <c:v>8349373.2000000002</c:v>
                </c:pt>
                <c:pt idx="8">
                  <c:v>9948957.5999999996</c:v>
                </c:pt>
                <c:pt idx="9">
                  <c:v>11337912</c:v>
                </c:pt>
                <c:pt idx="10">
                  <c:v>13059060</c:v>
                </c:pt>
                <c:pt idx="11">
                  <c:v>14544302.4</c:v>
                </c:pt>
                <c:pt idx="12">
                  <c:v>15555326.4</c:v>
                </c:pt>
                <c:pt idx="13">
                  <c:v>16588015.199999999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8C7-4F09-8423-CBDE30A70FB5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8C7-4F09-8423-CBDE30A70FB5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8C7-4F09-8423-CBDE30A70FB5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8x2'!$L$38:$L$54</c:f>
              <c:numCache>
                <c:formatCode>0.00</c:formatCode>
                <c:ptCount val="17"/>
                <c:pt idx="0">
                  <c:v>1361229.1705548356</c:v>
                </c:pt>
                <c:pt idx="1">
                  <c:v>3632793.8340219888</c:v>
                </c:pt>
                <c:pt idx="2">
                  <c:v>5888472.0537874196</c:v>
                </c:pt>
                <c:pt idx="3">
                  <c:v>7910761.2168903174</c:v>
                </c:pt>
                <c:pt idx="4">
                  <c:v>10109011.092265001</c:v>
                </c:pt>
                <c:pt idx="5">
                  <c:v>12600520.120009566</c:v>
                </c:pt>
                <c:pt idx="6">
                  <c:v>14990632.211501565</c:v>
                </c:pt>
                <c:pt idx="7">
                  <c:v>16533929.484648451</c:v>
                </c:pt>
                <c:pt idx="8">
                  <c:v>17395369.710653491</c:v>
                </c:pt>
                <c:pt idx="9">
                  <c:v>17803499.607939094</c:v>
                </c:pt>
                <c:pt idx="10">
                  <c:v>17964776.679994885</c:v>
                </c:pt>
                <c:pt idx="11">
                  <c:v>18020968.084573932</c:v>
                </c:pt>
                <c:pt idx="12">
                  <c:v>18051556.240664225</c:v>
                </c:pt>
                <c:pt idx="13">
                  <c:v>18054000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8C7-4F09-8423-CBDE30A70FB5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8x2'!$M$38:$M$54</c:f>
              <c:numCache>
                <c:formatCode>0.00</c:formatCode>
                <c:ptCount val="17"/>
                <c:pt idx="0">
                  <c:v>1221.8796678882654</c:v>
                </c:pt>
                <c:pt idx="1">
                  <c:v>46432.431389341502</c:v>
                </c:pt>
                <c:pt idx="2">
                  <c:v>305481.96508711536</c:v>
                </c:pt>
                <c:pt idx="3">
                  <c:v>977543.8946941091</c:v>
                </c:pt>
                <c:pt idx="4">
                  <c:v>2115157.0379103431</c:v>
                </c:pt>
                <c:pt idx="5">
                  <c:v>3517932.1251925547</c:v>
                </c:pt>
                <c:pt idx="6">
                  <c:v>4970804.2788581848</c:v>
                </c:pt>
                <c:pt idx="7">
                  <c:v>6445671.2705553919</c:v>
                </c:pt>
                <c:pt idx="8">
                  <c:v>7899764.2998793228</c:v>
                </c:pt>
                <c:pt idx="9">
                  <c:v>9295207.1051446181</c:v>
                </c:pt>
                <c:pt idx="10">
                  <c:v>10695546.465167752</c:v>
                </c:pt>
                <c:pt idx="11">
                  <c:v>12064078.801461469</c:v>
                </c:pt>
                <c:pt idx="12">
                  <c:v>13443688.375533175</c:v>
                </c:pt>
                <c:pt idx="13">
                  <c:v>14677782.824061973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8C7-4F09-8423-CBDE30A70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88576"/>
        <c:axId val="374689152"/>
      </c:scatterChart>
      <c:valAx>
        <c:axId val="37468857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89152"/>
        <c:crosses val="autoZero"/>
        <c:crossBetween val="midCat"/>
        <c:majorUnit val="1"/>
      </c:valAx>
      <c:valAx>
        <c:axId val="3746891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885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8x2'!$B$68:$B$78</c:f>
              <c:numCache>
                <c:formatCode>0.00</c:formatCode>
                <c:ptCount val="11"/>
                <c:pt idx="0">
                  <c:v>8.6311466199336468</c:v>
                </c:pt>
                <c:pt idx="1">
                  <c:v>4.8279389187643726</c:v>
                </c:pt>
                <c:pt idx="2">
                  <c:v>3.6835285123828085</c:v>
                </c:pt>
                <c:pt idx="3">
                  <c:v>3.0530738252350078</c:v>
                </c:pt>
                <c:pt idx="4">
                  <c:v>2.5636928569968451</c:v>
                </c:pt>
                <c:pt idx="5">
                  <c:v>2.2121263363583412</c:v>
                </c:pt>
                <c:pt idx="6">
                  <c:v>1.9018772689637602</c:v>
                </c:pt>
                <c:pt idx="7">
                  <c:v>1.6496647064892189</c:v>
                </c:pt>
                <c:pt idx="8">
                  <c:v>1.5587161140914783</c:v>
                </c:pt>
                <c:pt idx="9">
                  <c:v>1.484264472799709</c:v>
                </c:pt>
                <c:pt idx="10">
                  <c:v>1.4060747663551403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AC-47D1-AD06-4DFE23B8DED2}"/>
            </c:ext>
          </c:extLst>
        </c:ser>
        <c:ser>
          <c:idx val="2"/>
          <c:order val="1"/>
          <c:tx>
            <c:strRef>
              <c:f>'WB PMI 8x2'!$C$64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7AC-47D1-AD06-4DFE23B8DED2}"/>
            </c:ext>
          </c:extLst>
        </c:ser>
        <c:ser>
          <c:idx val="4"/>
          <c:order val="2"/>
          <c:tx>
            <c:strRef>
              <c:f>'WB PMI 8x2'!$D$64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8x2'!$D$68:$D$78</c:f>
              <c:numCache>
                <c:formatCode>0.00</c:formatCode>
                <c:ptCount val="11"/>
                <c:pt idx="0">
                  <c:v>8.2136752136752005</c:v>
                </c:pt>
                <c:pt idx="1">
                  <c:v>4.7686274509803797</c:v>
                </c:pt>
                <c:pt idx="2">
                  <c:v>3.4302059496567501</c:v>
                </c:pt>
                <c:pt idx="3">
                  <c:v>2.9132569558101502</c:v>
                </c:pt>
                <c:pt idx="4">
                  <c:v>2.53903345724907</c:v>
                </c:pt>
                <c:pt idx="5">
                  <c:v>2.2257085020242902</c:v>
                </c:pt>
                <c:pt idx="6">
                  <c:v>1.9401561144839601</c:v>
                </c:pt>
                <c:pt idx="7">
                  <c:v>1.6917859834212501</c:v>
                </c:pt>
                <c:pt idx="8">
                  <c:v>1.4983366600133099</c:v>
                </c:pt>
                <c:pt idx="9">
                  <c:v>1.3689969604863199</c:v>
                </c:pt>
                <c:pt idx="10">
                  <c:v>1.2665916760405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7AC-47D1-AD06-4DFE23B8DED2}"/>
            </c:ext>
          </c:extLst>
        </c:ser>
        <c:ser>
          <c:idx val="5"/>
          <c:order val="3"/>
          <c:tx>
            <c:strRef>
              <c:f>'WB PMI 8x2'!$E$64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8x2'!$E$68:$E$78</c:f>
              <c:numCache>
                <c:formatCode>0.00</c:formatCode>
                <c:ptCount val="11"/>
                <c:pt idx="0">
                  <c:v>5.7015209125475286</c:v>
                </c:pt>
                <c:pt idx="1">
                  <c:v>3.3039005572224607</c:v>
                </c:pt>
                <c:pt idx="2">
                  <c:v>2.5573556310425918</c:v>
                </c:pt>
                <c:pt idx="3">
                  <c:v>2.1455210237659963</c:v>
                </c:pt>
                <c:pt idx="4">
                  <c:v>1.9269136514343375</c:v>
                </c:pt>
                <c:pt idx="5">
                  <c:v>1.7284055165739172</c:v>
                </c:pt>
                <c:pt idx="6">
                  <c:v>1.5662420382165603</c:v>
                </c:pt>
                <c:pt idx="7">
                  <c:v>1.3753917050691244</c:v>
                </c:pt>
                <c:pt idx="8">
                  <c:v>1.2389937106918238</c:v>
                </c:pt>
                <c:pt idx="9">
                  <c:v>1.1598576292169607</c:v>
                </c:pt>
                <c:pt idx="10">
                  <c:v>1.0881584675663909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7AC-47D1-AD06-4DFE23B8DED2}"/>
            </c:ext>
          </c:extLst>
        </c:ser>
        <c:ser>
          <c:idx val="7"/>
          <c:order val="4"/>
          <c:tx>
            <c:strRef>
              <c:f>'WB PMI 8x2'!$F$64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7AC-47D1-AD06-4DFE23B8DED2}"/>
            </c:ext>
          </c:extLst>
        </c:ser>
        <c:ser>
          <c:idx val="8"/>
          <c:order val="5"/>
          <c:tx>
            <c:strRef>
              <c:f>'WB PMI 8x2'!$G$64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8x2'!$G$68:$G$78</c:f>
              <c:numCache>
                <c:formatCode>0.00</c:formatCode>
                <c:ptCount val="11"/>
                <c:pt idx="0">
                  <c:v>8.0924869561644961</c:v>
                </c:pt>
                <c:pt idx="1">
                  <c:v>4.7793194127335994</c:v>
                </c:pt>
                <c:pt idx="2">
                  <c:v>3.5817973944906267</c:v>
                </c:pt>
                <c:pt idx="3">
                  <c:v>3.0157357583479385</c:v>
                </c:pt>
                <c:pt idx="4">
                  <c:v>2.5651214265576101</c:v>
                </c:pt>
                <c:pt idx="5">
                  <c:v>2.2020112310084015</c:v>
                </c:pt>
                <c:pt idx="6">
                  <c:v>1.9153418968024276</c:v>
                </c:pt>
                <c:pt idx="7">
                  <c:v>1.6796501925825742</c:v>
                </c:pt>
                <c:pt idx="8">
                  <c:v>1.4937707537512794</c:v>
                </c:pt>
                <c:pt idx="9">
                  <c:v>1.3427532486930547</c:v>
                </c:pt>
                <c:pt idx="10">
                  <c:v>1.2300222871810882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7AC-47D1-AD06-4DFE23B8D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92608"/>
        <c:axId val="374693184"/>
      </c:scatterChart>
      <c:valAx>
        <c:axId val="37469260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93184"/>
        <c:crosses val="autoZero"/>
        <c:crossBetween val="midCat"/>
        <c:majorUnit val="1"/>
      </c:valAx>
      <c:valAx>
        <c:axId val="37469318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926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8x4'!$B$38:$B$69</c:f>
              <c:numCache>
                <c:formatCode>0.00</c:formatCode>
                <c:ptCount val="32"/>
                <c:pt idx="0">
                  <c:v>1585140</c:v>
                </c:pt>
                <c:pt idx="1">
                  <c:v>4982903</c:v>
                </c:pt>
                <c:pt idx="2">
                  <c:v>7777650</c:v>
                </c:pt>
                <c:pt idx="3">
                  <c:v>9936900</c:v>
                </c:pt>
                <c:pt idx="4">
                  <c:v>12977250</c:v>
                </c:pt>
                <c:pt idx="5">
                  <c:v>16277475</c:v>
                </c:pt>
                <c:pt idx="6">
                  <c:v>17822925</c:v>
                </c:pt>
                <c:pt idx="7">
                  <c:v>18025125</c:v>
                </c:pt>
                <c:pt idx="8">
                  <c:v>18054000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  <c:pt idx="19" formatCode="0.0">
                  <c:v>0.64647982263401393</c:v>
                </c:pt>
                <c:pt idx="20" formatCode="0.0">
                  <c:v>1.801414317455772</c:v>
                </c:pt>
                <c:pt idx="21" formatCode="0.0">
                  <c:v>3.984328145762229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47.58606101410038</c:v>
                </c:pt>
                <c:pt idx="29">
                  <c:v>14.55403343854513</c:v>
                </c:pt>
                <c:pt idx="30">
                  <c:v>6.0483421824527532</c:v>
                </c:pt>
                <c:pt idx="31">
                  <c:v>3.9756721856891426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631-4467-B489-1BCA913A274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8x4'!$C$38:$C$69</c:f>
              <c:numCache>
                <c:formatCode>0.00</c:formatCode>
                <c:ptCount val="32"/>
                <c:pt idx="0">
                  <c:v>0</c:v>
                </c:pt>
                <c:pt idx="1">
                  <c:v>104713.5</c:v>
                </c:pt>
                <c:pt idx="2">
                  <c:v>534398.25</c:v>
                </c:pt>
                <c:pt idx="3">
                  <c:v>1642913</c:v>
                </c:pt>
                <c:pt idx="4">
                  <c:v>3264165</c:v>
                </c:pt>
                <c:pt idx="5">
                  <c:v>4845690</c:v>
                </c:pt>
                <c:pt idx="6">
                  <c:v>6347790</c:v>
                </c:pt>
                <c:pt idx="7">
                  <c:v>7821000</c:v>
                </c:pt>
                <c:pt idx="8">
                  <c:v>9384450</c:v>
                </c:pt>
                <c:pt idx="9">
                  <c:v>10763775</c:v>
                </c:pt>
                <c:pt idx="10">
                  <c:v>12222525</c:v>
                </c:pt>
                <c:pt idx="11">
                  <c:v>13536900</c:v>
                </c:pt>
                <c:pt idx="12">
                  <c:v>14703150</c:v>
                </c:pt>
                <c:pt idx="13">
                  <c:v>15400050</c:v>
                </c:pt>
                <c:pt idx="19" formatCode="0.0">
                  <c:v>12.100009471897943</c:v>
                </c:pt>
                <c:pt idx="20" formatCode="0.0">
                  <c:v>14.654242760652616</c:v>
                </c:pt>
                <c:pt idx="21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631-4467-B489-1BCA913A274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8x4'!$D$38:$D$69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8">
                  <c:v>19.659090909090899</c:v>
                </c:pt>
                <c:pt idx="29">
                  <c:v>8.0215827338129504</c:v>
                </c:pt>
                <c:pt idx="30">
                  <c:v>4.6862068965517301</c:v>
                </c:pt>
                <c:pt idx="31">
                  <c:v>3.58250497017894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631-4467-B489-1BCA913A274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8x4'!$E$38:$E$69</c:f>
              <c:numCache>
                <c:formatCode>0.00</c:formatCode>
                <c:ptCount val="32"/>
                <c:pt idx="23" formatCode="0.0">
                  <c:v>3.2</c:v>
                </c:pt>
                <c:pt idx="26" formatCode="General">
                  <c:v>0</c:v>
                </c:pt>
                <c:pt idx="27">
                  <c:v>34.523255813953483</c:v>
                </c:pt>
                <c:pt idx="28">
                  <c:v>11.352173913043478</c:v>
                </c:pt>
                <c:pt idx="29">
                  <c:v>4.8298898071625347</c:v>
                </c:pt>
                <c:pt idx="30">
                  <c:v>3.1934215230604215</c:v>
                </c:pt>
                <c:pt idx="31">
                  <c:v>2.4651364226938068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631-4467-B489-1BCA913A274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8x4'!$F$38:$F$69</c:f>
              <c:numCache>
                <c:formatCode>0</c:formatCode>
                <c:ptCount val="32"/>
                <c:pt idx="0">
                  <c:v>0</c:v>
                </c:pt>
                <c:pt idx="1">
                  <c:v>2011215.6</c:v>
                </c:pt>
                <c:pt idx="2">
                  <c:v>5306070.5999999996</c:v>
                </c:pt>
                <c:pt idx="3">
                  <c:v>7885987.2000000002</c:v>
                </c:pt>
                <c:pt idx="4">
                  <c:v>8980059.5999999996</c:v>
                </c:pt>
                <c:pt idx="5">
                  <c:v>13540500</c:v>
                </c:pt>
                <c:pt idx="6">
                  <c:v>16898544</c:v>
                </c:pt>
                <c:pt idx="7">
                  <c:v>17815687.199999999</c:v>
                </c:pt>
                <c:pt idx="8">
                  <c:v>18054000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  <c:pt idx="19" formatCode="0.0">
                  <c:v>2.9132937023004586</c:v>
                </c:pt>
                <c:pt idx="20" formatCode="0.0">
                  <c:v>3.6640055807139484</c:v>
                </c:pt>
                <c:pt idx="21" formatCode="0.0">
                  <c:v>5.6459302040859081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631-4467-B489-1BCA913A274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8x4'!$G$38:$G$69</c:f>
              <c:numCache>
                <c:formatCode>0</c:formatCode>
                <c:ptCount val="32"/>
                <c:pt idx="0">
                  <c:v>0</c:v>
                </c:pt>
                <c:pt idx="1">
                  <c:v>110129.40000000001</c:v>
                </c:pt>
                <c:pt idx="2">
                  <c:v>3437481.6</c:v>
                </c:pt>
                <c:pt idx="3">
                  <c:v>6033646.7999999998</c:v>
                </c:pt>
                <c:pt idx="4">
                  <c:v>8313867</c:v>
                </c:pt>
                <c:pt idx="5">
                  <c:v>9597506.3999999985</c:v>
                </c:pt>
                <c:pt idx="6">
                  <c:v>13112620.199999999</c:v>
                </c:pt>
                <c:pt idx="7">
                  <c:v>16802857.800000001</c:v>
                </c:pt>
                <c:pt idx="8">
                  <c:v>17958313.800000001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  <c:pt idx="19" formatCode="0.0">
                  <c:v>4.7757081439648221</c:v>
                </c:pt>
                <c:pt idx="20" formatCode="0.0">
                  <c:v>5.7636260980794702</c:v>
                </c:pt>
                <c:pt idx="21" formatCode="0.0">
                  <c:v>7.7294696242192931</c:v>
                </c:pt>
                <c:pt idx="26" formatCode="General">
                  <c:v>0</c:v>
                </c:pt>
                <c:pt idx="27" formatCode="0.00">
                  <c:v>33.807743843859029</c:v>
                </c:pt>
                <c:pt idx="28" formatCode="0.00">
                  <c:v>11.271412942129045</c:v>
                </c:pt>
                <c:pt idx="29" formatCode="0.00">
                  <c:v>5.8210108090020638</c:v>
                </c:pt>
                <c:pt idx="30" formatCode="0.00">
                  <c:v>4.2090923041510013</c:v>
                </c:pt>
                <c:pt idx="31" formatCode="0.00">
                  <c:v>3.3736624881313313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631-4467-B489-1BCA913A274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8x4'!$H$38:$H$69</c:f>
              <c:numCache>
                <c:formatCode>0.00</c:formatCode>
                <c:ptCount val="32"/>
                <c:pt idx="0">
                  <c:v>3573488.4</c:v>
                </c:pt>
                <c:pt idx="1">
                  <c:v>6285199.2000000002</c:v>
                </c:pt>
                <c:pt idx="2">
                  <c:v>8440846.8000000007</c:v>
                </c:pt>
                <c:pt idx="3">
                  <c:v>10750555.199999999</c:v>
                </c:pt>
                <c:pt idx="4">
                  <c:v>13701782.4</c:v>
                </c:pt>
                <c:pt idx="5">
                  <c:v>16468858.800000001</c:v>
                </c:pt>
                <c:pt idx="6">
                  <c:v>17737453.199999999</c:v>
                </c:pt>
                <c:pt idx="7">
                  <c:v>17989005.600000001</c:v>
                </c:pt>
                <c:pt idx="8">
                  <c:v>18050389.199999999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  <c:pt idx="19" formatCode="0.0">
                  <c:v>6.2532789872280295E-2</c:v>
                </c:pt>
                <c:pt idx="20" formatCode="0.0">
                  <c:v>1.3335194413947258</c:v>
                </c:pt>
                <c:pt idx="21" formatCode="0.0">
                  <c:v>3.8536032279305883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631-4467-B489-1BCA913A274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8x4'!$I$38:$I$69</c:f>
              <c:numCache>
                <c:formatCode>0.00</c:formatCode>
                <c:ptCount val="32"/>
                <c:pt idx="0">
                  <c:v>103509.6</c:v>
                </c:pt>
                <c:pt idx="1">
                  <c:v>553656</c:v>
                </c:pt>
                <c:pt idx="2">
                  <c:v>1747627.2</c:v>
                </c:pt>
                <c:pt idx="3">
                  <c:v>3366469.2</c:v>
                </c:pt>
                <c:pt idx="4">
                  <c:v>5558224.7999999998</c:v>
                </c:pt>
                <c:pt idx="5">
                  <c:v>7446673.2000000002</c:v>
                </c:pt>
                <c:pt idx="6">
                  <c:v>9303828</c:v>
                </c:pt>
                <c:pt idx="7">
                  <c:v>10823974.800000001</c:v>
                </c:pt>
                <c:pt idx="8">
                  <c:v>12600488.4</c:v>
                </c:pt>
                <c:pt idx="9">
                  <c:v>14185629.6</c:v>
                </c:pt>
                <c:pt idx="10">
                  <c:v>15495146.4</c:v>
                </c:pt>
                <c:pt idx="11">
                  <c:v>16603662</c:v>
                </c:pt>
                <c:pt idx="12">
                  <c:v>17339061.600000001</c:v>
                </c:pt>
                <c:pt idx="13">
                  <c:v>17695327.199999999</c:v>
                </c:pt>
                <c:pt idx="19" formatCode="0.0">
                  <c:v>8.0102397854911356</c:v>
                </c:pt>
                <c:pt idx="20" formatCode="0.0">
                  <c:v>10.049905495527012</c:v>
                </c:pt>
                <c:pt idx="21" formatCode="0.0">
                  <c:v>15.374308601433201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631-4467-B489-1BCA913A274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8x4'!$J$38:$J$69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631-4467-B489-1BCA913A274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8x4'!$K$38:$K$69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631-4467-B489-1BCA913A274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8x4'!$L$38:$L$69</c:f>
              <c:numCache>
                <c:formatCode>0.00</c:formatCode>
                <c:ptCount val="32"/>
                <c:pt idx="0">
                  <c:v>5397387.0859998101</c:v>
                </c:pt>
                <c:pt idx="1">
                  <c:v>7599327.4713138351</c:v>
                </c:pt>
                <c:pt idx="2">
                  <c:v>9865114.1078365073</c:v>
                </c:pt>
                <c:pt idx="3">
                  <c:v>12731443.791995261</c:v>
                </c:pt>
                <c:pt idx="4">
                  <c:v>15445512.381692274</c:v>
                </c:pt>
                <c:pt idx="5">
                  <c:v>17243387.821528178</c:v>
                </c:pt>
                <c:pt idx="6">
                  <c:v>17961936.395911001</c:v>
                </c:pt>
                <c:pt idx="7">
                  <c:v>18131293.9933713</c:v>
                </c:pt>
                <c:pt idx="8">
                  <c:v>18141922.42198984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  <c:pt idx="19" formatCode="0.0">
                  <c:v>-1.2665786323717176</c:v>
                </c:pt>
                <c:pt idx="20" formatCode="0.0">
                  <c:v>-5.7886041723842929E-2</c:v>
                </c:pt>
                <c:pt idx="21" formatCode="0.0">
                  <c:v>2.9206817449223901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631-4467-B489-1BCA913A274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8x4'!$M$38:$M$69</c:f>
              <c:numCache>
                <c:formatCode>0.00</c:formatCode>
                <c:ptCount val="32"/>
                <c:pt idx="0">
                  <c:v>159649.4315304691</c:v>
                </c:pt>
                <c:pt idx="1">
                  <c:v>674212.49761065061</c:v>
                </c:pt>
                <c:pt idx="2">
                  <c:v>1694742.447923362</c:v>
                </c:pt>
                <c:pt idx="3">
                  <c:v>3024748.0625310894</c:v>
                </c:pt>
                <c:pt idx="4">
                  <c:v>4578262.4776574876</c:v>
                </c:pt>
                <c:pt idx="5">
                  <c:v>6109672.4251756379</c:v>
                </c:pt>
                <c:pt idx="6">
                  <c:v>7620201.8948239144</c:v>
                </c:pt>
                <c:pt idx="7">
                  <c:v>9156528.9915548377</c:v>
                </c:pt>
                <c:pt idx="8">
                  <c:v>10748103.13046686</c:v>
                </c:pt>
                <c:pt idx="9">
                  <c:v>12263542.685908148</c:v>
                </c:pt>
                <c:pt idx="10">
                  <c:v>13685678.502562612</c:v>
                </c:pt>
                <c:pt idx="11">
                  <c:v>14869506.645241702</c:v>
                </c:pt>
                <c:pt idx="12">
                  <c:v>16019028.767207507</c:v>
                </c:pt>
                <c:pt idx="13">
                  <c:v>16938820.224906243</c:v>
                </c:pt>
                <c:pt idx="19" formatCode="0.0">
                  <c:v>10.118457382125992</c:v>
                </c:pt>
                <c:pt idx="20" formatCode="0.0">
                  <c:v>12.547971675868972</c:v>
                </c:pt>
                <c:pt idx="21" formatCode="0.0">
                  <c:v>18.509734977729341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631-4467-B489-1BCA913A274B}"/>
            </c:ext>
          </c:extLst>
        </c:ser>
        <c:ser>
          <c:idx val="19"/>
          <c:order val="12"/>
          <c:tx>
            <c:strRef>
              <c:f>'WB PMI 8x4'!$N$36:$N$37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8x4'!$N$38:$N$69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631-4467-B489-1BCA913A274B}"/>
            </c:ext>
          </c:extLst>
        </c:ser>
        <c:ser>
          <c:idx val="20"/>
          <c:order val="13"/>
          <c:tx>
            <c:strRef>
              <c:f>'WB PMI 8x4'!$O$36:$O$37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8x4'!$O$38:$O$69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631-4467-B489-1BCA913A274B}"/>
            </c:ext>
          </c:extLst>
        </c:ser>
        <c:ser>
          <c:idx val="22"/>
          <c:order val="14"/>
          <c:tx>
            <c:strRef>
              <c:f>'WB PMI 8x4'!$P$36:$P$37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631-4467-B489-1BCA913A274B}"/>
            </c:ext>
          </c:extLst>
        </c:ser>
        <c:ser>
          <c:idx val="23"/>
          <c:order val="15"/>
          <c:tx>
            <c:strRef>
              <c:f>'WB PMI 8x4'!$Q$36:$Q$37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631-4467-B489-1BCA913A274B}"/>
            </c:ext>
          </c:extLst>
        </c:ser>
        <c:ser>
          <c:idx val="0"/>
          <c:order val="16"/>
          <c:tx>
            <c:strRef>
              <c:f>'WB PMI 8x4'!$R$36:$R$37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631-4467-B489-1BCA913A274B}"/>
            </c:ext>
          </c:extLst>
        </c:ser>
        <c:ser>
          <c:idx val="3"/>
          <c:order val="17"/>
          <c:tx>
            <c:strRef>
              <c:f>'WB PMI 8x4'!$S$36:$S$37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631-4467-B489-1BCA913A274B}"/>
            </c:ext>
          </c:extLst>
        </c:ser>
        <c:ser>
          <c:idx val="6"/>
          <c:order val="18"/>
          <c:tx>
            <c:strRef>
              <c:f>'WB PMI 8x4'!$T$36:$T$37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631-4467-B489-1BCA913A274B}"/>
            </c:ext>
          </c:extLst>
        </c:ser>
        <c:ser>
          <c:idx val="9"/>
          <c:order val="19"/>
          <c:tx>
            <c:strRef>
              <c:f>'WB PMI 8x4'!$U$36:$U$37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TP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631-4467-B489-1BCA913A2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924992"/>
        <c:axId val="374925568"/>
      </c:scatterChart>
      <c:valAx>
        <c:axId val="374924992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925568"/>
        <c:crosses val="autoZero"/>
        <c:crossBetween val="midCat"/>
        <c:majorUnit val="1"/>
      </c:valAx>
      <c:valAx>
        <c:axId val="37492556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9249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8x4'!$C$77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6FA-49A8-88C8-9F4CBFB9C258}"/>
            </c:ext>
          </c:extLst>
        </c:ser>
        <c:ser>
          <c:idx val="4"/>
          <c:order val="1"/>
          <c:tx>
            <c:strRef>
              <c:f>'WB PMI 8x4'!$D$77</c:f>
              <c:strCache>
                <c:ptCount val="1"/>
                <c:pt idx="0">
                  <c:v>1.21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6FA-49A8-88C8-9F4CBFB9C258}"/>
            </c:ext>
          </c:extLst>
        </c:ser>
        <c:ser>
          <c:idx val="5"/>
          <c:order val="2"/>
          <c:tx>
            <c:strRef>
              <c:f>'WB PMI 8x4'!$E$77</c:f>
              <c:strCache>
                <c:ptCount val="1"/>
                <c:pt idx="0">
                  <c:v>1.04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6FA-49A8-88C8-9F4CBFB9C258}"/>
            </c:ext>
          </c:extLst>
        </c:ser>
        <c:ser>
          <c:idx val="7"/>
          <c:order val="3"/>
          <c:tx>
            <c:strRef>
              <c:f>'WB PMI 8x4'!$F$77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6FA-49A8-88C8-9F4CBFB9C258}"/>
            </c:ext>
          </c:extLst>
        </c:ser>
        <c:ser>
          <c:idx val="8"/>
          <c:order val="4"/>
          <c:tx>
            <c:strRef>
              <c:f>'WB PMI 8x4'!$G$77</c:f>
              <c:strCache>
                <c:ptCount val="1"/>
                <c:pt idx="0">
                  <c:v>1.13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6FA-49A8-88C8-9F4CBFB9C258}"/>
            </c:ext>
          </c:extLst>
        </c:ser>
        <c:ser>
          <c:idx val="10"/>
          <c:order val="5"/>
          <c:tx>
            <c:strRef>
              <c:f>'WB PMI 8x4'!$H$77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6FA-49A8-88C8-9F4CBFB9C258}"/>
            </c:ext>
          </c:extLst>
        </c:ser>
        <c:ser>
          <c:idx val="11"/>
          <c:order val="6"/>
          <c:tx>
            <c:strRef>
              <c:f>'WB PMI 8x4'!$I$77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6FA-49A8-88C8-9F4CBFB9C258}"/>
            </c:ext>
          </c:extLst>
        </c:ser>
        <c:ser>
          <c:idx val="13"/>
          <c:order val="7"/>
          <c:tx>
            <c:strRef>
              <c:f>'WB PMI 8x4'!$J$77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6FA-49A8-88C8-9F4CBFB9C258}"/>
            </c:ext>
          </c:extLst>
        </c:ser>
        <c:ser>
          <c:idx val="14"/>
          <c:order val="8"/>
          <c:tx>
            <c:strRef>
              <c:f>'WB PMI 8x4'!$K$77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6FA-49A8-88C8-9F4CBFB9C258}"/>
            </c:ext>
          </c:extLst>
        </c:ser>
        <c:ser>
          <c:idx val="0"/>
          <c:order val="9"/>
          <c:tx>
            <c:v>Samsung</c:v>
          </c:tx>
          <c:xVal>
            <c:numRef>
              <c:f>'WB PMI 8x4'!$A$78:$A$110</c:f>
              <c:numCache>
                <c:formatCode>General</c:formatCode>
                <c:ptCount val="33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</c:numCache>
            </c:numRef>
          </c:xVal>
          <c:yVal>
            <c:numRef>
              <c:f>'WB PMI 8x4'!$B$78:$B$109</c:f>
              <c:numCache>
                <c:formatCode>0.00</c:formatCode>
                <c:ptCount val="32"/>
                <c:pt idx="0">
                  <c:v>1.1723338560589089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6FA-49A8-88C8-9F4CBFB9C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929024"/>
        <c:axId val="374929600"/>
      </c:scatterChart>
      <c:valAx>
        <c:axId val="37492902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929600"/>
        <c:crosses val="autoZero"/>
        <c:crossBetween val="midCat"/>
        <c:majorUnit val="1"/>
      </c:valAx>
      <c:valAx>
        <c:axId val="374929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9290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8x4'!$B$38:$B$54</c:f>
              <c:numCache>
                <c:formatCode>0.00</c:formatCode>
                <c:ptCount val="17"/>
                <c:pt idx="0">
                  <c:v>1585140</c:v>
                </c:pt>
                <c:pt idx="1">
                  <c:v>4982903</c:v>
                </c:pt>
                <c:pt idx="2">
                  <c:v>7777650</c:v>
                </c:pt>
                <c:pt idx="3">
                  <c:v>9936900</c:v>
                </c:pt>
                <c:pt idx="4">
                  <c:v>12977250</c:v>
                </c:pt>
                <c:pt idx="5">
                  <c:v>16277475</c:v>
                </c:pt>
                <c:pt idx="6">
                  <c:v>17822925</c:v>
                </c:pt>
                <c:pt idx="7">
                  <c:v>18025125</c:v>
                </c:pt>
                <c:pt idx="8">
                  <c:v>18054000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D80-4FE7-B2B1-C38B9F083AD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8x4'!$C$38:$C$54</c:f>
              <c:numCache>
                <c:formatCode>0.00</c:formatCode>
                <c:ptCount val="17"/>
                <c:pt idx="0">
                  <c:v>0</c:v>
                </c:pt>
                <c:pt idx="1">
                  <c:v>104713.5</c:v>
                </c:pt>
                <c:pt idx="2">
                  <c:v>534398.25</c:v>
                </c:pt>
                <c:pt idx="3">
                  <c:v>1642913</c:v>
                </c:pt>
                <c:pt idx="4">
                  <c:v>3264165</c:v>
                </c:pt>
                <c:pt idx="5">
                  <c:v>4845690</c:v>
                </c:pt>
                <c:pt idx="6">
                  <c:v>6347790</c:v>
                </c:pt>
                <c:pt idx="7">
                  <c:v>7821000</c:v>
                </c:pt>
                <c:pt idx="8">
                  <c:v>9384450</c:v>
                </c:pt>
                <c:pt idx="9">
                  <c:v>10763775</c:v>
                </c:pt>
                <c:pt idx="10">
                  <c:v>12222525</c:v>
                </c:pt>
                <c:pt idx="11">
                  <c:v>13536900</c:v>
                </c:pt>
                <c:pt idx="12">
                  <c:v>14703150</c:v>
                </c:pt>
                <c:pt idx="13">
                  <c:v>15400050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D80-4FE7-B2B1-C38B9F083AD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D80-4FE7-B2B1-C38B9F083AD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D80-4FE7-B2B1-C38B9F083AD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8x4'!$F$38:$F$54</c:f>
              <c:numCache>
                <c:formatCode>0</c:formatCode>
                <c:ptCount val="17"/>
                <c:pt idx="0">
                  <c:v>0</c:v>
                </c:pt>
                <c:pt idx="1">
                  <c:v>2011215.6</c:v>
                </c:pt>
                <c:pt idx="2">
                  <c:v>5306070.5999999996</c:v>
                </c:pt>
                <c:pt idx="3">
                  <c:v>7885987.2000000002</c:v>
                </c:pt>
                <c:pt idx="4">
                  <c:v>8980059.5999999996</c:v>
                </c:pt>
                <c:pt idx="5">
                  <c:v>13540500</c:v>
                </c:pt>
                <c:pt idx="6">
                  <c:v>16898544</c:v>
                </c:pt>
                <c:pt idx="7">
                  <c:v>17815687.199999999</c:v>
                </c:pt>
                <c:pt idx="8">
                  <c:v>18054000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D80-4FE7-B2B1-C38B9F083AD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8x4'!$G$38:$G$54</c:f>
              <c:numCache>
                <c:formatCode>0</c:formatCode>
                <c:ptCount val="17"/>
                <c:pt idx="0">
                  <c:v>0</c:v>
                </c:pt>
                <c:pt idx="1">
                  <c:v>110129.40000000001</c:v>
                </c:pt>
                <c:pt idx="2">
                  <c:v>3437481.6</c:v>
                </c:pt>
                <c:pt idx="3">
                  <c:v>6033646.7999999998</c:v>
                </c:pt>
                <c:pt idx="4">
                  <c:v>8313867</c:v>
                </c:pt>
                <c:pt idx="5">
                  <c:v>9597506.3999999985</c:v>
                </c:pt>
                <c:pt idx="6">
                  <c:v>13112620.199999999</c:v>
                </c:pt>
                <c:pt idx="7">
                  <c:v>16802857.800000001</c:v>
                </c:pt>
                <c:pt idx="8">
                  <c:v>17958313.800000001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D80-4FE7-B2B1-C38B9F083AD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8x4'!$H$38:$H$54</c:f>
              <c:numCache>
                <c:formatCode>0.00</c:formatCode>
                <c:ptCount val="17"/>
                <c:pt idx="0">
                  <c:v>3573488.4</c:v>
                </c:pt>
                <c:pt idx="1">
                  <c:v>6285199.2000000002</c:v>
                </c:pt>
                <c:pt idx="2">
                  <c:v>8440846.8000000007</c:v>
                </c:pt>
                <c:pt idx="3">
                  <c:v>10750555.199999999</c:v>
                </c:pt>
                <c:pt idx="4">
                  <c:v>13701782.4</c:v>
                </c:pt>
                <c:pt idx="5">
                  <c:v>16468858.800000001</c:v>
                </c:pt>
                <c:pt idx="6">
                  <c:v>17737453.199999999</c:v>
                </c:pt>
                <c:pt idx="7">
                  <c:v>17989005.600000001</c:v>
                </c:pt>
                <c:pt idx="8">
                  <c:v>18050389.199999999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D80-4FE7-B2B1-C38B9F083AD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8x4'!$I$38:$I$54</c:f>
              <c:numCache>
                <c:formatCode>0.00</c:formatCode>
                <c:ptCount val="17"/>
                <c:pt idx="0">
                  <c:v>103509.6</c:v>
                </c:pt>
                <c:pt idx="1">
                  <c:v>553656</c:v>
                </c:pt>
                <c:pt idx="2">
                  <c:v>1747627.2</c:v>
                </c:pt>
                <c:pt idx="3">
                  <c:v>3366469.2</c:v>
                </c:pt>
                <c:pt idx="4">
                  <c:v>5558224.7999999998</c:v>
                </c:pt>
                <c:pt idx="5">
                  <c:v>7446673.2000000002</c:v>
                </c:pt>
                <c:pt idx="6">
                  <c:v>9303828</c:v>
                </c:pt>
                <c:pt idx="7">
                  <c:v>10823974.800000001</c:v>
                </c:pt>
                <c:pt idx="8">
                  <c:v>12600488.4</c:v>
                </c:pt>
                <c:pt idx="9">
                  <c:v>14185629.6</c:v>
                </c:pt>
                <c:pt idx="10">
                  <c:v>15495146.4</c:v>
                </c:pt>
                <c:pt idx="11">
                  <c:v>16603662</c:v>
                </c:pt>
                <c:pt idx="12">
                  <c:v>17339061.600000001</c:v>
                </c:pt>
                <c:pt idx="13">
                  <c:v>17695327.199999999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D80-4FE7-B2B1-C38B9F083AD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8x4'!$J$38:$J$54</c:f>
              <c:numCache>
                <c:formatCode>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D80-4FE7-B2B1-C38B9F083AD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8x4'!$K$38:$K$54</c:f>
              <c:numCache>
                <c:formatCode>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D80-4FE7-B2B1-C38B9F083AD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8x4'!$L$38:$L$54</c:f>
              <c:numCache>
                <c:formatCode>0.00</c:formatCode>
                <c:ptCount val="17"/>
                <c:pt idx="0">
                  <c:v>5397387.0859998101</c:v>
                </c:pt>
                <c:pt idx="1">
                  <c:v>7599327.4713138351</c:v>
                </c:pt>
                <c:pt idx="2">
                  <c:v>9865114.1078365073</c:v>
                </c:pt>
                <c:pt idx="3">
                  <c:v>12731443.791995261</c:v>
                </c:pt>
                <c:pt idx="4">
                  <c:v>15445512.381692274</c:v>
                </c:pt>
                <c:pt idx="5">
                  <c:v>17243387.821528178</c:v>
                </c:pt>
                <c:pt idx="6">
                  <c:v>17961936.395911001</c:v>
                </c:pt>
                <c:pt idx="7">
                  <c:v>18131293.9933713</c:v>
                </c:pt>
                <c:pt idx="8">
                  <c:v>18141922.42198984</c:v>
                </c:pt>
                <c:pt idx="9">
                  <c:v>18054000</c:v>
                </c:pt>
                <c:pt idx="10">
                  <c:v>18054000</c:v>
                </c:pt>
                <c:pt idx="11">
                  <c:v>18054000</c:v>
                </c:pt>
                <c:pt idx="12">
                  <c:v>18054000</c:v>
                </c:pt>
                <c:pt idx="13">
                  <c:v>18054000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D80-4FE7-B2B1-C38B9F083AD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8x4'!$M$38:$M$54</c:f>
              <c:numCache>
                <c:formatCode>0.00</c:formatCode>
                <c:ptCount val="17"/>
                <c:pt idx="0">
                  <c:v>159649.4315304691</c:v>
                </c:pt>
                <c:pt idx="1">
                  <c:v>674212.49761065061</c:v>
                </c:pt>
                <c:pt idx="2">
                  <c:v>1694742.447923362</c:v>
                </c:pt>
                <c:pt idx="3">
                  <c:v>3024748.0625310894</c:v>
                </c:pt>
                <c:pt idx="4">
                  <c:v>4578262.4776574876</c:v>
                </c:pt>
                <c:pt idx="5">
                  <c:v>6109672.4251756379</c:v>
                </c:pt>
                <c:pt idx="6">
                  <c:v>7620201.8948239144</c:v>
                </c:pt>
                <c:pt idx="7">
                  <c:v>9156528.9915548377</c:v>
                </c:pt>
                <c:pt idx="8">
                  <c:v>10748103.13046686</c:v>
                </c:pt>
                <c:pt idx="9">
                  <c:v>12263542.685908148</c:v>
                </c:pt>
                <c:pt idx="10">
                  <c:v>13685678.502562612</c:v>
                </c:pt>
                <c:pt idx="11">
                  <c:v>14869506.645241702</c:v>
                </c:pt>
                <c:pt idx="12">
                  <c:v>16019028.767207507</c:v>
                </c:pt>
                <c:pt idx="13">
                  <c:v>16938820.224906243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D80-4FE7-B2B1-C38B9F083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45312"/>
        <c:axId val="374645888"/>
      </c:scatterChart>
      <c:valAx>
        <c:axId val="37464531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45888"/>
        <c:crosses val="autoZero"/>
        <c:crossBetween val="midCat"/>
        <c:majorUnit val="1"/>
      </c:valAx>
      <c:valAx>
        <c:axId val="3746458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453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8x4'!$B$68:$B$78</c:f>
              <c:numCache>
                <c:formatCode>0.00</c:formatCode>
                <c:ptCount val="11"/>
                <c:pt idx="0">
                  <c:v>6.0483421824527532</c:v>
                </c:pt>
                <c:pt idx="1">
                  <c:v>3.9756721856891426</c:v>
                </c:pt>
                <c:pt idx="2">
                  <c:v>3.359165567751961</c:v>
                </c:pt>
                <c:pt idx="3">
                  <c:v>2.8077370234365029</c:v>
                </c:pt>
                <c:pt idx="4">
                  <c:v>2.3047084771768316</c:v>
                </c:pt>
                <c:pt idx="5">
                  <c:v>1.9238207886450458</c:v>
                </c:pt>
                <c:pt idx="6">
                  <c:v>1.6772925855473568</c:v>
                </c:pt>
                <c:pt idx="7">
                  <c:v>1.4771088625304509</c:v>
                </c:pt>
                <c:pt idx="8">
                  <c:v>1.333687919686191</c:v>
                </c:pt>
                <c:pt idx="9">
                  <c:v>1.2279001438467267</c:v>
                </c:pt>
                <c:pt idx="10">
                  <c:v>1.1723338560589089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D5-4B7C-B3CA-E8F0A235EC12}"/>
            </c:ext>
          </c:extLst>
        </c:ser>
        <c:ser>
          <c:idx val="2"/>
          <c:order val="1"/>
          <c:tx>
            <c:strRef>
              <c:f>'WB PMI 8x4'!$C$64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D5-4B7C-B3CA-E8F0A235EC12}"/>
            </c:ext>
          </c:extLst>
        </c:ser>
        <c:ser>
          <c:idx val="4"/>
          <c:order val="2"/>
          <c:tx>
            <c:strRef>
              <c:f>'WB PMI 8x4'!$D$64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8x4'!$D$68:$D$78</c:f>
              <c:numCache>
                <c:formatCode>0.00</c:formatCode>
                <c:ptCount val="11"/>
                <c:pt idx="0">
                  <c:v>4.6862068965517301</c:v>
                </c:pt>
                <c:pt idx="1">
                  <c:v>3.58250497017894</c:v>
                </c:pt>
                <c:pt idx="2">
                  <c:v>3.14992503748126</c:v>
                </c:pt>
                <c:pt idx="3">
                  <c:v>2.5732410611303398</c:v>
                </c:pt>
                <c:pt idx="4">
                  <c:v>2.1468064823641502</c:v>
                </c:pt>
                <c:pt idx="5">
                  <c:v>1.81028938906752</c:v>
                </c:pt>
                <c:pt idx="6">
                  <c:v>1.57482517482517</c:v>
                </c:pt>
                <c:pt idx="7">
                  <c:v>1.4154619736015099</c:v>
                </c:pt>
                <c:pt idx="8">
                  <c:v>1.29276693455798</c:v>
                </c:pt>
                <c:pt idx="9">
                  <c:v>1.20556745182013</c:v>
                </c:pt>
                <c:pt idx="10">
                  <c:v>1.142567224759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D5-4B7C-B3CA-E8F0A235EC12}"/>
            </c:ext>
          </c:extLst>
        </c:ser>
        <c:ser>
          <c:idx val="5"/>
          <c:order val="3"/>
          <c:tx>
            <c:strRef>
              <c:f>'WB PMI 8x4'!$E$64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8x4'!$E$68:$E$78</c:f>
              <c:numCache>
                <c:formatCode>0.00</c:formatCode>
                <c:ptCount val="11"/>
                <c:pt idx="0">
                  <c:v>3.1934215230604215</c:v>
                </c:pt>
                <c:pt idx="1">
                  <c:v>2.4651364226938068</c:v>
                </c:pt>
                <c:pt idx="2">
                  <c:v>2.2115726523355423</c:v>
                </c:pt>
                <c:pt idx="3">
                  <c:v>1.9064683053040103</c:v>
                </c:pt>
                <c:pt idx="4">
                  <c:v>1.6619593016790837</c:v>
                </c:pt>
                <c:pt idx="5">
                  <c:v>1.4325150444168497</c:v>
                </c:pt>
                <c:pt idx="6">
                  <c:v>1.27269641948074</c:v>
                </c:pt>
                <c:pt idx="7">
                  <c:v>1.1651390399254311</c:v>
                </c:pt>
                <c:pt idx="8">
                  <c:v>1.0873504893077202</c:v>
                </c:pt>
                <c:pt idx="9">
                  <c:v>1.0412328196584755</c:v>
                </c:pt>
                <c:pt idx="10">
                  <c:v>1.0202693511086927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D5-4B7C-B3CA-E8F0A235EC12}"/>
            </c:ext>
          </c:extLst>
        </c:ser>
        <c:ser>
          <c:idx val="7"/>
          <c:order val="4"/>
          <c:tx>
            <c:strRef>
              <c:f>'WB PMI 8x4'!$F$64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D5-4B7C-B3CA-E8F0A235EC12}"/>
            </c:ext>
          </c:extLst>
        </c:ser>
        <c:ser>
          <c:idx val="8"/>
          <c:order val="5"/>
          <c:tx>
            <c:strRef>
              <c:f>'WB PMI 8x4'!$G$64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8x4'!$G$68:$G$78</c:f>
              <c:numCache>
                <c:formatCode>0.00</c:formatCode>
                <c:ptCount val="11"/>
                <c:pt idx="0">
                  <c:v>4.2090923041510013</c:v>
                </c:pt>
                <c:pt idx="1">
                  <c:v>3.3736624881313313</c:v>
                </c:pt>
                <c:pt idx="2">
                  <c:v>2.8223097118062714</c:v>
                </c:pt>
                <c:pt idx="3">
                  <c:v>2.3571470472602303</c:v>
                </c:pt>
                <c:pt idx="4">
                  <c:v>1.9801492476127125</c:v>
                </c:pt>
                <c:pt idx="5">
                  <c:v>1.6879185286717489</c:v>
                </c:pt>
                <c:pt idx="6">
                  <c:v>1.4721683988384189</c:v>
                </c:pt>
                <c:pt idx="7">
                  <c:v>1.3191892529566167</c:v>
                </c:pt>
                <c:pt idx="8">
                  <c:v>1.2141626773997474</c:v>
                </c:pt>
                <c:pt idx="9">
                  <c:v>1.1270346200362831</c:v>
                </c:pt>
                <c:pt idx="10">
                  <c:v>1.0658357406411361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D5-4B7C-B3CA-E8F0A235E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49344"/>
        <c:axId val="374649920"/>
      </c:scatterChart>
      <c:valAx>
        <c:axId val="37464934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49920"/>
        <c:crosses val="autoZero"/>
        <c:crossBetween val="midCat"/>
        <c:majorUnit val="1"/>
      </c:valAx>
      <c:valAx>
        <c:axId val="3746499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493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RAN4#90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bis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R4-1900xxxx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Xi'an,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- 12 April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2019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Samsung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 results of NR UE CSI(FR1 FDD)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6.12.1.4.1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CSI (FR1 FDD).</a:t>
          </a: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Static CQI test cases (Periodic)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1.1: FR1 FDD	10MHz &amp;15kHz ,  2*2, 2*4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1.2: FR1 TDD    	40MHz&amp;30kHz,   2*2, 2*4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1.3: FR2 TDD	100MHz&amp; 120kHz, 2*2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fading CQI test cases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2.1: FR1 FDD   	10MHz &amp;15kHz ,  2*2, 2*4 (periodic)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2.2: FR1 TDD    	40MHz&amp;30kHz,   2*2, 2*4 (periodic)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2.3: FR2 TDD	100MHz&amp; 120kHz, 2*2 (aperiodic)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Sub-band CQI test cases (Periodic)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3.1: FR1 FDD   	10MHz &amp;15kHz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3.2: FR1 TDD   	 40MHz&amp;30kHz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 (aperiodic)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4.1: FR1 FDD   	10MHz &amp;15kHz ,  4*2, 4*4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4.2: FR1 TDD  	 40MHz&amp;30kHz,   4*2, 4*4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4.3: FR1 FDD   	10MHz &amp;15kHz ,  8*2, 8*4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4.4: FR1 TDD   	 40MHz&amp;30kHz,   8*2, 8*4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4.5: FR2 TDD	100MHz&amp; 120kHz, 2*2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4.6: FR2 TDD	100MHz&amp;120kHz, 2*2 with TDD  DL-UL pattern DDDSU, S= 12D2G2U</a:t>
          </a: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 test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5.1: FR1 FDD   	10MHz&amp;15kHz, 2*2,4*4 (periodic)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5.2: FR1 TDD  	 40MHz&amp;30kHz, 2*2,  4*4 (periodic)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5.3: FR2 TDD	100MHz&amp;120kHz, 2*2 (aperiodic)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>
            <a:effectLst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1212848</xdr:colOff>
      <xdr:row>6</xdr:row>
      <xdr:rowOff>50800</xdr:rowOff>
    </xdr:from>
    <xdr:to>
      <xdr:col>18</xdr:col>
      <xdr:colOff>269874</xdr:colOff>
      <xdr:row>31</xdr:row>
      <xdr:rowOff>31750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3"/>
  <sheetViews>
    <sheetView workbookViewId="0">
      <selection activeCell="J36" sqref="J36"/>
    </sheetView>
  </sheetViews>
  <sheetFormatPr defaultColWidth="9.28515625" defaultRowHeight="12.75"/>
  <cols>
    <col min="1" max="1" width="17.28515625" style="4" customWidth="1"/>
    <col min="2" max="2" width="9.28515625" style="4"/>
    <col min="3" max="3" width="14.28515625" style="4" customWidth="1"/>
    <col min="4" max="4" width="67.7109375" style="4" customWidth="1"/>
    <col min="5" max="16384" width="9.285156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9"/>
  <sheetViews>
    <sheetView topLeftCell="A4" workbookViewId="0">
      <selection activeCell="O5" sqref="O5:Q17"/>
    </sheetView>
  </sheetViews>
  <sheetFormatPr defaultRowHeight="12.75"/>
  <sheetData>
    <row r="2" spans="2:23" ht="60" customHeight="1">
      <c r="B2" s="6" t="s">
        <v>7</v>
      </c>
      <c r="C2" s="67" t="s">
        <v>13</v>
      </c>
      <c r="D2" s="67"/>
      <c r="E2" s="67"/>
      <c r="F2" s="67" t="s">
        <v>21</v>
      </c>
      <c r="G2" s="67"/>
      <c r="H2" s="67"/>
      <c r="I2" s="67" t="s">
        <v>16</v>
      </c>
      <c r="J2" s="67"/>
      <c r="K2" s="67"/>
      <c r="L2" s="67" t="s">
        <v>22</v>
      </c>
      <c r="M2" s="67"/>
      <c r="N2" s="67"/>
      <c r="O2" s="67" t="s">
        <v>17</v>
      </c>
      <c r="P2" s="67"/>
      <c r="Q2" s="67"/>
      <c r="R2" s="67" t="s">
        <v>23</v>
      </c>
      <c r="S2" s="67"/>
      <c r="T2" s="67"/>
      <c r="U2" s="67"/>
      <c r="V2" s="67"/>
      <c r="W2" s="67"/>
    </row>
    <row r="3" spans="2:23" ht="78.75">
      <c r="B3" s="6"/>
      <c r="C3" s="42" t="s">
        <v>35</v>
      </c>
      <c r="D3" s="42" t="s">
        <v>36</v>
      </c>
      <c r="E3" s="42" t="s">
        <v>37</v>
      </c>
      <c r="F3" s="42" t="s">
        <v>35</v>
      </c>
      <c r="G3" s="42" t="s">
        <v>36</v>
      </c>
      <c r="H3" s="42" t="s">
        <v>37</v>
      </c>
      <c r="I3" s="42" t="s">
        <v>35</v>
      </c>
      <c r="J3" s="42" t="s">
        <v>36</v>
      </c>
      <c r="K3" s="42" t="s">
        <v>37</v>
      </c>
      <c r="L3" s="42" t="s">
        <v>35</v>
      </c>
      <c r="M3" s="42" t="s">
        <v>36</v>
      </c>
      <c r="N3" s="42" t="s">
        <v>37</v>
      </c>
      <c r="O3" s="42" t="s">
        <v>35</v>
      </c>
      <c r="P3" s="42" t="s">
        <v>36</v>
      </c>
      <c r="Q3" s="42" t="s">
        <v>37</v>
      </c>
      <c r="R3" s="42" t="s">
        <v>35</v>
      </c>
      <c r="S3" s="42" t="s">
        <v>36</v>
      </c>
      <c r="T3" s="42" t="s">
        <v>37</v>
      </c>
      <c r="U3" s="42" t="s">
        <v>35</v>
      </c>
      <c r="V3" s="42" t="s">
        <v>36</v>
      </c>
      <c r="W3" s="42" t="s">
        <v>37</v>
      </c>
    </row>
    <row r="4" spans="2:23" ht="15">
      <c r="B4" s="8">
        <v>-2</v>
      </c>
      <c r="C4" s="37"/>
      <c r="D4" s="37"/>
      <c r="E4" s="36"/>
      <c r="F4" s="37"/>
      <c r="G4" s="37"/>
      <c r="H4" s="37"/>
      <c r="I4" s="37"/>
      <c r="J4" s="37"/>
      <c r="K4" s="38"/>
      <c r="L4" s="38"/>
      <c r="M4" s="39"/>
      <c r="N4" s="39"/>
      <c r="O4" s="37"/>
      <c r="P4" s="37"/>
      <c r="Q4" s="29"/>
      <c r="R4" s="29"/>
      <c r="S4" s="40"/>
      <c r="T4" s="40"/>
      <c r="U4" s="29"/>
      <c r="V4" s="29"/>
      <c r="W4" s="29"/>
    </row>
    <row r="5" spans="2:23" ht="15">
      <c r="B5" s="8">
        <f>B4+2</f>
        <v>0</v>
      </c>
      <c r="C5" s="37">
        <v>100</v>
      </c>
      <c r="D5" s="37">
        <v>0</v>
      </c>
      <c r="E5" s="45">
        <v>1</v>
      </c>
      <c r="F5" s="37">
        <v>100</v>
      </c>
      <c r="G5" s="37"/>
      <c r="H5" s="37">
        <v>0.995</v>
      </c>
      <c r="I5" s="37"/>
      <c r="J5" s="37"/>
      <c r="K5" s="37"/>
      <c r="L5" s="37">
        <v>100</v>
      </c>
      <c r="M5" s="37">
        <v>0</v>
      </c>
      <c r="N5" s="45">
        <v>1</v>
      </c>
      <c r="O5" s="37">
        <v>100</v>
      </c>
      <c r="P5" s="37">
        <v>0</v>
      </c>
      <c r="Q5" s="29">
        <v>1</v>
      </c>
      <c r="R5" s="29"/>
      <c r="S5" s="29"/>
      <c r="T5" s="29"/>
      <c r="U5" s="29"/>
      <c r="V5" s="29"/>
      <c r="W5" s="29"/>
    </row>
    <row r="6" spans="2:23" ht="15">
      <c r="B6" s="8">
        <f t="shared" ref="B6:B19" si="0">B5+2</f>
        <v>2</v>
      </c>
      <c r="C6" s="37">
        <v>100</v>
      </c>
      <c r="D6" s="37">
        <v>0</v>
      </c>
      <c r="E6" s="45">
        <v>1</v>
      </c>
      <c r="F6" s="37">
        <v>100</v>
      </c>
      <c r="G6" s="37">
        <v>0</v>
      </c>
      <c r="H6" s="37"/>
      <c r="I6" s="37"/>
      <c r="J6" s="37"/>
      <c r="K6" s="37"/>
      <c r="L6" s="37">
        <v>100</v>
      </c>
      <c r="M6" s="37">
        <v>0</v>
      </c>
      <c r="N6" s="45">
        <v>1</v>
      </c>
      <c r="O6" s="37">
        <v>100</v>
      </c>
      <c r="P6" s="37">
        <v>0</v>
      </c>
      <c r="Q6" s="29">
        <v>1</v>
      </c>
      <c r="R6" s="29"/>
      <c r="S6" s="29"/>
      <c r="T6" s="29"/>
      <c r="U6" s="29"/>
      <c r="V6" s="29"/>
      <c r="W6" s="29"/>
    </row>
    <row r="7" spans="2:23" ht="15">
      <c r="B7" s="8">
        <f t="shared" si="0"/>
        <v>4</v>
      </c>
      <c r="C7" s="37">
        <v>100</v>
      </c>
      <c r="D7" s="37">
        <v>0</v>
      </c>
      <c r="E7" s="45">
        <v>0.95</v>
      </c>
      <c r="F7" s="37">
        <v>100</v>
      </c>
      <c r="G7" s="37"/>
      <c r="H7" s="37">
        <v>0.98499999999999999</v>
      </c>
      <c r="I7" s="37"/>
      <c r="J7" s="37"/>
      <c r="K7" s="37"/>
      <c r="L7" s="37">
        <v>100</v>
      </c>
      <c r="M7" s="37">
        <v>0</v>
      </c>
      <c r="N7" s="45">
        <v>1</v>
      </c>
      <c r="O7" s="37">
        <v>100</v>
      </c>
      <c r="P7" s="37">
        <v>0</v>
      </c>
      <c r="Q7" s="29">
        <v>1</v>
      </c>
      <c r="R7" s="29"/>
      <c r="S7" s="29"/>
      <c r="T7" s="29"/>
      <c r="U7" s="29"/>
      <c r="V7" s="29"/>
      <c r="W7" s="29"/>
    </row>
    <row r="8" spans="2:23" ht="15">
      <c r="B8" s="8">
        <f t="shared" si="0"/>
        <v>6</v>
      </c>
      <c r="C8" s="37">
        <v>100</v>
      </c>
      <c r="D8" s="37">
        <v>0</v>
      </c>
      <c r="E8" s="45">
        <v>1</v>
      </c>
      <c r="F8" s="37">
        <v>100</v>
      </c>
      <c r="G8" s="37"/>
      <c r="H8" s="37">
        <v>0.98</v>
      </c>
      <c r="I8" s="37"/>
      <c r="J8" s="37"/>
      <c r="K8" s="37"/>
      <c r="L8" s="37">
        <v>100</v>
      </c>
      <c r="M8" s="37">
        <v>0</v>
      </c>
      <c r="N8" s="45">
        <v>0.99</v>
      </c>
      <c r="O8" s="37">
        <v>100</v>
      </c>
      <c r="P8" s="37">
        <v>0</v>
      </c>
      <c r="Q8" s="29">
        <v>1</v>
      </c>
      <c r="R8" s="29"/>
      <c r="S8" s="29"/>
      <c r="T8" s="29"/>
      <c r="U8" s="29"/>
      <c r="V8" s="29"/>
      <c r="W8" s="29"/>
    </row>
    <row r="9" spans="2:23" ht="15">
      <c r="B9" s="8">
        <f t="shared" si="0"/>
        <v>8</v>
      </c>
      <c r="C9" s="37">
        <v>100</v>
      </c>
      <c r="D9" s="37">
        <v>0</v>
      </c>
      <c r="E9" s="45">
        <v>1</v>
      </c>
      <c r="F9" s="37">
        <v>100</v>
      </c>
      <c r="G9" s="37"/>
      <c r="H9" s="37">
        <v>0.995</v>
      </c>
      <c r="I9" s="57">
        <v>99.95</v>
      </c>
      <c r="J9" s="37">
        <v>0</v>
      </c>
      <c r="K9" s="37">
        <v>0</v>
      </c>
      <c r="L9" s="37">
        <v>100</v>
      </c>
      <c r="M9" s="37">
        <v>0</v>
      </c>
      <c r="N9" s="45">
        <v>1</v>
      </c>
      <c r="O9" s="37">
        <v>100</v>
      </c>
      <c r="P9" s="37">
        <v>0</v>
      </c>
      <c r="Q9" s="29">
        <v>1</v>
      </c>
      <c r="R9" s="29"/>
      <c r="S9" s="29"/>
      <c r="T9" s="29"/>
      <c r="U9" s="29"/>
      <c r="V9" s="29"/>
      <c r="W9" s="29"/>
    </row>
    <row r="10" spans="2:23" s="8" customFormat="1" ht="15">
      <c r="B10" s="8">
        <v>9</v>
      </c>
      <c r="C10" s="37"/>
      <c r="D10" s="37"/>
      <c r="E10" s="45"/>
      <c r="F10" s="37"/>
      <c r="G10" s="37"/>
      <c r="H10" s="37"/>
      <c r="I10" s="37">
        <v>100</v>
      </c>
      <c r="J10" s="37">
        <v>0</v>
      </c>
      <c r="K10" s="37">
        <v>0.14000000000000001</v>
      </c>
      <c r="L10" s="37"/>
      <c r="M10" s="37"/>
      <c r="N10" s="45"/>
      <c r="O10" s="37">
        <v>100</v>
      </c>
      <c r="P10" s="37">
        <v>0</v>
      </c>
      <c r="Q10" s="29">
        <v>1</v>
      </c>
      <c r="R10" s="29"/>
      <c r="S10" s="29"/>
      <c r="T10" s="29"/>
      <c r="U10" s="29"/>
      <c r="V10" s="29"/>
      <c r="W10" s="29"/>
    </row>
    <row r="11" spans="2:23" ht="15">
      <c r="B11" s="8">
        <f>B9+2</f>
        <v>10</v>
      </c>
      <c r="C11" s="37">
        <v>100</v>
      </c>
      <c r="D11" s="37">
        <v>0</v>
      </c>
      <c r="E11" s="45">
        <v>1</v>
      </c>
      <c r="F11" s="37">
        <v>100</v>
      </c>
      <c r="G11" s="37"/>
      <c r="H11" s="37">
        <v>0.98</v>
      </c>
      <c r="I11" s="37"/>
      <c r="J11" s="37"/>
      <c r="K11" s="37"/>
      <c r="L11" s="37">
        <v>100</v>
      </c>
      <c r="M11" s="37">
        <v>0</v>
      </c>
      <c r="N11" s="45">
        <v>1</v>
      </c>
      <c r="O11" s="37">
        <v>100</v>
      </c>
      <c r="P11" s="37">
        <v>0</v>
      </c>
      <c r="Q11" s="29">
        <v>1</v>
      </c>
      <c r="R11" s="29"/>
      <c r="S11" s="29"/>
      <c r="T11" s="29"/>
      <c r="U11" s="29"/>
      <c r="V11" s="29"/>
      <c r="W11" s="29"/>
    </row>
    <row r="12" spans="2:23" ht="15">
      <c r="B12" s="8">
        <f t="shared" si="0"/>
        <v>12</v>
      </c>
      <c r="C12" s="37">
        <v>100</v>
      </c>
      <c r="D12" s="37">
        <v>0</v>
      </c>
      <c r="E12" s="45">
        <v>1</v>
      </c>
      <c r="F12" s="37">
        <v>100</v>
      </c>
      <c r="G12" s="37"/>
      <c r="H12" s="37">
        <v>0.96499999999999997</v>
      </c>
      <c r="I12" s="37"/>
      <c r="J12" s="37"/>
      <c r="K12" s="37"/>
      <c r="L12" s="37">
        <v>100</v>
      </c>
      <c r="M12" s="37">
        <v>0</v>
      </c>
      <c r="N12" s="45">
        <v>1</v>
      </c>
      <c r="O12" s="37">
        <v>100</v>
      </c>
      <c r="P12" s="37">
        <v>0</v>
      </c>
      <c r="Q12" s="29">
        <v>7.0000000000000007E-2</v>
      </c>
      <c r="R12" s="29"/>
      <c r="S12" s="29"/>
      <c r="T12" s="29"/>
      <c r="U12" s="29"/>
      <c r="V12" s="29"/>
      <c r="W12" s="29"/>
    </row>
    <row r="13" spans="2:23" ht="15">
      <c r="B13" s="8">
        <f t="shared" si="0"/>
        <v>14</v>
      </c>
      <c r="C13" s="37">
        <v>100</v>
      </c>
      <c r="D13" s="37">
        <v>0</v>
      </c>
      <c r="E13" s="45">
        <v>1</v>
      </c>
      <c r="F13" s="37">
        <v>100</v>
      </c>
      <c r="G13" s="37"/>
      <c r="H13" s="37">
        <v>0.80500000000000005</v>
      </c>
      <c r="I13" s="37">
        <v>100</v>
      </c>
      <c r="J13" s="37">
        <v>0</v>
      </c>
      <c r="K13" s="37">
        <v>0.99</v>
      </c>
      <c r="L13" s="37">
        <v>100</v>
      </c>
      <c r="M13" s="37">
        <v>0</v>
      </c>
      <c r="N13" s="45">
        <v>1</v>
      </c>
      <c r="O13" s="37">
        <v>100</v>
      </c>
      <c r="P13" s="37">
        <v>0</v>
      </c>
      <c r="Q13" s="29">
        <v>1</v>
      </c>
      <c r="R13" s="29"/>
      <c r="S13" s="29"/>
      <c r="T13" s="29"/>
      <c r="U13" s="29"/>
      <c r="V13" s="29"/>
      <c r="W13" s="29"/>
    </row>
    <row r="14" spans="2:23" s="8" customFormat="1" ht="15">
      <c r="B14" s="8">
        <v>15</v>
      </c>
      <c r="C14" s="37"/>
      <c r="D14" s="37"/>
      <c r="E14" s="45"/>
      <c r="F14" s="37"/>
      <c r="G14" s="37"/>
      <c r="H14" s="37"/>
      <c r="I14" s="37">
        <v>100</v>
      </c>
      <c r="J14" s="37">
        <v>0</v>
      </c>
      <c r="K14" s="37">
        <v>0.02</v>
      </c>
      <c r="L14" s="37"/>
      <c r="M14" s="37"/>
      <c r="N14" s="45"/>
      <c r="O14" s="37">
        <v>100</v>
      </c>
      <c r="P14" s="37">
        <v>0</v>
      </c>
      <c r="Q14" s="29">
        <v>1</v>
      </c>
      <c r="R14" s="29"/>
      <c r="S14" s="29"/>
      <c r="T14" s="29"/>
      <c r="U14" s="29"/>
      <c r="V14" s="29"/>
      <c r="W14" s="29"/>
    </row>
    <row r="15" spans="2:23" ht="15">
      <c r="B15" s="8">
        <f>B13+2</f>
        <v>16</v>
      </c>
      <c r="C15" s="37">
        <v>100</v>
      </c>
      <c r="D15" s="37">
        <v>0</v>
      </c>
      <c r="E15" s="45">
        <v>1</v>
      </c>
      <c r="F15" s="37">
        <v>100</v>
      </c>
      <c r="G15" s="37"/>
      <c r="H15" s="37">
        <v>0.88500000000000001</v>
      </c>
      <c r="I15" s="37"/>
      <c r="J15" s="37"/>
      <c r="K15" s="37"/>
      <c r="L15" s="37">
        <v>100</v>
      </c>
      <c r="M15" s="37">
        <v>0</v>
      </c>
      <c r="N15" s="45">
        <v>1</v>
      </c>
      <c r="O15" s="37">
        <v>100</v>
      </c>
      <c r="P15" s="37">
        <v>0</v>
      </c>
      <c r="Q15" s="29">
        <v>0.08</v>
      </c>
      <c r="R15" s="29"/>
      <c r="S15" s="29"/>
      <c r="T15" s="29"/>
      <c r="U15" s="29"/>
      <c r="V15" s="29"/>
      <c r="W15" s="29"/>
    </row>
    <row r="16" spans="2:23" ht="15">
      <c r="B16" s="8">
        <f t="shared" si="0"/>
        <v>18</v>
      </c>
      <c r="C16" s="37">
        <v>100</v>
      </c>
      <c r="D16" s="37">
        <v>0</v>
      </c>
      <c r="E16" s="45">
        <v>1</v>
      </c>
      <c r="F16" s="37">
        <v>100</v>
      </c>
      <c r="G16" s="37"/>
      <c r="H16" s="37">
        <v>0.83</v>
      </c>
      <c r="I16" s="37"/>
      <c r="J16" s="37"/>
      <c r="K16" s="37"/>
      <c r="L16" s="37">
        <v>100</v>
      </c>
      <c r="M16" s="37">
        <v>0</v>
      </c>
      <c r="N16" s="45">
        <v>1</v>
      </c>
      <c r="O16" s="37">
        <v>100</v>
      </c>
      <c r="P16" s="37">
        <v>0</v>
      </c>
      <c r="Q16" s="29">
        <v>7.0000000000000007E-2</v>
      </c>
      <c r="R16" s="29"/>
      <c r="S16" s="29"/>
      <c r="T16" s="29"/>
      <c r="U16" s="29"/>
      <c r="V16" s="29"/>
      <c r="W16" s="29"/>
    </row>
    <row r="17" spans="2:23" ht="15">
      <c r="B17" s="8">
        <f t="shared" si="0"/>
        <v>20</v>
      </c>
      <c r="C17" s="37">
        <v>100</v>
      </c>
      <c r="D17" s="37">
        <v>0</v>
      </c>
      <c r="E17" s="45">
        <v>1</v>
      </c>
      <c r="F17" s="37">
        <v>100</v>
      </c>
      <c r="G17" s="37"/>
      <c r="H17" s="37">
        <v>0.78</v>
      </c>
      <c r="I17" s="37"/>
      <c r="J17" s="37"/>
      <c r="K17" s="37"/>
      <c r="L17" s="37">
        <v>100</v>
      </c>
      <c r="M17" s="37">
        <v>0</v>
      </c>
      <c r="N17" s="45">
        <v>1</v>
      </c>
      <c r="O17" s="37">
        <v>100</v>
      </c>
      <c r="P17" s="37">
        <v>0</v>
      </c>
      <c r="Q17" s="29">
        <v>1</v>
      </c>
      <c r="R17" s="29"/>
      <c r="S17" s="29"/>
      <c r="T17" s="29"/>
      <c r="U17" s="29"/>
      <c r="V17" s="29"/>
      <c r="W17" s="29"/>
    </row>
    <row r="18" spans="2:23" ht="15">
      <c r="B18" s="8">
        <f t="shared" si="0"/>
        <v>22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19" spans="2:23" ht="15">
      <c r="B19" s="8">
        <f t="shared" si="0"/>
        <v>24</v>
      </c>
      <c r="C19" s="37"/>
      <c r="D19" s="36"/>
      <c r="E19" s="36"/>
      <c r="F19" s="37"/>
      <c r="G19" s="37"/>
      <c r="H19" s="37"/>
      <c r="I19" s="37"/>
      <c r="J19" s="37"/>
      <c r="K19" s="38"/>
      <c r="L19" s="38"/>
      <c r="M19" s="39"/>
      <c r="N19" s="39"/>
      <c r="O19" s="30"/>
      <c r="P19" s="30"/>
      <c r="Q19" s="29"/>
      <c r="R19" s="29"/>
      <c r="S19" s="40"/>
      <c r="T19" s="40"/>
      <c r="U19" s="29"/>
      <c r="V19" s="29"/>
      <c r="W19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9"/>
  <sheetViews>
    <sheetView workbookViewId="0">
      <selection activeCell="O5" sqref="O5:Q17"/>
    </sheetView>
  </sheetViews>
  <sheetFormatPr defaultRowHeight="12.75"/>
  <sheetData>
    <row r="2" spans="2:23" ht="56.25" customHeight="1">
      <c r="B2" s="6" t="s">
        <v>7</v>
      </c>
      <c r="C2" s="67" t="s">
        <v>13</v>
      </c>
      <c r="D2" s="67"/>
      <c r="E2" s="67"/>
      <c r="F2" s="67" t="s">
        <v>21</v>
      </c>
      <c r="G2" s="67"/>
      <c r="H2" s="67"/>
      <c r="I2" s="67" t="s">
        <v>16</v>
      </c>
      <c r="J2" s="67"/>
      <c r="K2" s="67"/>
      <c r="L2" s="67" t="s">
        <v>22</v>
      </c>
      <c r="M2" s="67"/>
      <c r="N2" s="67"/>
      <c r="O2" s="67" t="s">
        <v>17</v>
      </c>
      <c r="P2" s="67"/>
      <c r="Q2" s="67"/>
      <c r="R2" s="67" t="s">
        <v>23</v>
      </c>
      <c r="S2" s="67"/>
      <c r="T2" s="67"/>
      <c r="U2" s="67"/>
      <c r="V2" s="67"/>
      <c r="W2" s="67"/>
    </row>
    <row r="3" spans="2:23" ht="78.75">
      <c r="B3" s="6"/>
      <c r="C3" s="42" t="s">
        <v>35</v>
      </c>
      <c r="D3" s="42" t="s">
        <v>36</v>
      </c>
      <c r="E3" s="42" t="s">
        <v>37</v>
      </c>
      <c r="F3" s="42" t="s">
        <v>35</v>
      </c>
      <c r="G3" s="42" t="s">
        <v>36</v>
      </c>
      <c r="H3" s="42" t="s">
        <v>37</v>
      </c>
      <c r="I3" s="42" t="s">
        <v>35</v>
      </c>
      <c r="J3" s="42" t="s">
        <v>36</v>
      </c>
      <c r="K3" s="42" t="s">
        <v>37</v>
      </c>
      <c r="L3" s="42" t="s">
        <v>35</v>
      </c>
      <c r="M3" s="42" t="s">
        <v>36</v>
      </c>
      <c r="N3" s="42" t="s">
        <v>37</v>
      </c>
      <c r="O3" s="42" t="s">
        <v>35</v>
      </c>
      <c r="P3" s="42" t="s">
        <v>36</v>
      </c>
      <c r="Q3" s="42" t="s">
        <v>37</v>
      </c>
      <c r="R3" s="42" t="s">
        <v>35</v>
      </c>
      <c r="S3" s="42" t="s">
        <v>36</v>
      </c>
      <c r="T3" s="42" t="s">
        <v>37</v>
      </c>
      <c r="U3" s="42" t="s">
        <v>35</v>
      </c>
      <c r="V3" s="42" t="s">
        <v>36</v>
      </c>
      <c r="W3" s="42" t="s">
        <v>37</v>
      </c>
    </row>
    <row r="4" spans="2:23" ht="15">
      <c r="B4" s="8">
        <v>-2</v>
      </c>
      <c r="C4" s="37"/>
      <c r="D4" s="37"/>
      <c r="E4" s="36"/>
      <c r="F4" s="37"/>
      <c r="G4" s="37"/>
      <c r="H4" s="37"/>
      <c r="I4" s="37"/>
      <c r="J4" s="37"/>
      <c r="K4" s="38"/>
      <c r="L4" s="38"/>
      <c r="M4" s="39"/>
      <c r="N4" s="39"/>
      <c r="O4" s="37"/>
      <c r="P4" s="37"/>
      <c r="Q4" s="29"/>
      <c r="R4" s="29"/>
      <c r="S4" s="40"/>
      <c r="T4" s="40"/>
      <c r="U4" s="29"/>
      <c r="V4" s="29"/>
      <c r="W4" s="29"/>
    </row>
    <row r="5" spans="2:23" ht="15">
      <c r="B5" s="8">
        <f>B4+2</f>
        <v>0</v>
      </c>
      <c r="C5" s="37">
        <v>100</v>
      </c>
      <c r="D5" s="37">
        <v>0</v>
      </c>
      <c r="E5" s="45">
        <v>1</v>
      </c>
      <c r="F5" s="37">
        <v>100</v>
      </c>
      <c r="G5" s="37"/>
      <c r="H5" s="37">
        <v>1</v>
      </c>
      <c r="I5" s="37"/>
      <c r="J5" s="37"/>
      <c r="K5" s="38"/>
      <c r="L5" s="37">
        <v>100</v>
      </c>
      <c r="M5" s="37">
        <v>0</v>
      </c>
      <c r="N5" s="45">
        <v>1</v>
      </c>
      <c r="O5" s="37">
        <v>100</v>
      </c>
      <c r="P5" s="30">
        <v>0</v>
      </c>
      <c r="Q5" s="37">
        <v>1</v>
      </c>
      <c r="R5" s="29"/>
      <c r="S5" s="40"/>
      <c r="T5" s="40"/>
      <c r="U5" s="29"/>
      <c r="V5" s="29"/>
      <c r="W5" s="29"/>
    </row>
    <row r="6" spans="2:23" ht="15">
      <c r="B6" s="8">
        <f t="shared" ref="B6:B19" si="0">B5+2</f>
        <v>2</v>
      </c>
      <c r="C6" s="37">
        <v>100</v>
      </c>
      <c r="D6" s="37">
        <v>0</v>
      </c>
      <c r="E6" s="45">
        <v>1</v>
      </c>
      <c r="F6" s="37">
        <v>100</v>
      </c>
      <c r="G6" s="37"/>
      <c r="H6" s="37">
        <v>0.76739999999999997</v>
      </c>
      <c r="I6" s="37"/>
      <c r="J6" s="37"/>
      <c r="K6" s="38"/>
      <c r="L6" s="37">
        <v>100</v>
      </c>
      <c r="M6" s="37">
        <v>0</v>
      </c>
      <c r="N6" s="45">
        <v>1</v>
      </c>
      <c r="O6" s="37">
        <v>100</v>
      </c>
      <c r="P6" s="30">
        <v>0</v>
      </c>
      <c r="Q6" s="37">
        <v>1</v>
      </c>
      <c r="R6" s="29"/>
      <c r="S6" s="40"/>
      <c r="T6" s="40"/>
      <c r="U6" s="29"/>
      <c r="V6" s="29"/>
      <c r="W6" s="29"/>
    </row>
    <row r="7" spans="2:23" ht="15">
      <c r="B7" s="8">
        <f t="shared" si="0"/>
        <v>4</v>
      </c>
      <c r="C7" s="37">
        <v>100</v>
      </c>
      <c r="D7" s="37">
        <v>0</v>
      </c>
      <c r="E7" s="45">
        <v>1</v>
      </c>
      <c r="F7" s="37">
        <v>100</v>
      </c>
      <c r="G7" s="37"/>
      <c r="H7" s="37">
        <v>0.25119999999999998</v>
      </c>
      <c r="I7" s="37"/>
      <c r="J7" s="37"/>
      <c r="K7" s="38"/>
      <c r="L7" s="37">
        <v>100</v>
      </c>
      <c r="M7" s="37">
        <v>0</v>
      </c>
      <c r="N7" s="45">
        <v>1</v>
      </c>
      <c r="O7" s="37">
        <v>100</v>
      </c>
      <c r="P7" s="30">
        <v>0</v>
      </c>
      <c r="Q7" s="37">
        <v>1</v>
      </c>
      <c r="R7" s="29"/>
      <c r="S7" s="40"/>
      <c r="T7" s="40"/>
      <c r="U7" s="29"/>
      <c r="V7" s="29"/>
      <c r="W7" s="29"/>
    </row>
    <row r="8" spans="2:23" s="8" customFormat="1" ht="15">
      <c r="B8" s="8">
        <v>5</v>
      </c>
      <c r="C8" s="37"/>
      <c r="D8" s="37"/>
      <c r="E8" s="45"/>
      <c r="F8" s="37"/>
      <c r="G8" s="37"/>
      <c r="H8" s="37"/>
      <c r="I8" s="37">
        <v>100</v>
      </c>
      <c r="J8" s="37">
        <v>0</v>
      </c>
      <c r="K8" s="37">
        <v>0</v>
      </c>
      <c r="L8" s="37"/>
      <c r="M8" s="37"/>
      <c r="N8" s="45"/>
      <c r="O8" s="37">
        <v>100</v>
      </c>
      <c r="P8" s="30">
        <v>0</v>
      </c>
      <c r="Q8" s="37">
        <v>1</v>
      </c>
      <c r="R8" s="29"/>
      <c r="S8" s="40"/>
      <c r="T8" s="40"/>
      <c r="U8" s="29"/>
      <c r="V8" s="29"/>
      <c r="W8" s="29"/>
    </row>
    <row r="9" spans="2:23" ht="15">
      <c r="B9" s="8">
        <f>B7+2</f>
        <v>6</v>
      </c>
      <c r="C9" s="37">
        <v>100</v>
      </c>
      <c r="D9" s="37">
        <v>0</v>
      </c>
      <c r="E9" s="45">
        <v>1</v>
      </c>
      <c r="F9" s="37">
        <v>100</v>
      </c>
      <c r="G9" s="37"/>
      <c r="H9" s="37">
        <v>0.2</v>
      </c>
      <c r="I9" s="37">
        <v>100</v>
      </c>
      <c r="J9" s="37">
        <v>0</v>
      </c>
      <c r="K9" s="37">
        <v>0.2</v>
      </c>
      <c r="L9" s="37">
        <v>100</v>
      </c>
      <c r="M9" s="37">
        <v>0</v>
      </c>
      <c r="N9" s="45">
        <v>0.999</v>
      </c>
      <c r="O9" s="37">
        <v>100</v>
      </c>
      <c r="P9" s="30">
        <v>0</v>
      </c>
      <c r="Q9" s="37">
        <v>1</v>
      </c>
      <c r="R9" s="29"/>
      <c r="S9" s="40"/>
      <c r="T9" s="40"/>
      <c r="U9" s="29"/>
      <c r="V9" s="29"/>
      <c r="W9" s="29"/>
    </row>
    <row r="10" spans="2:23" ht="15">
      <c r="B10" s="8">
        <f t="shared" si="0"/>
        <v>8</v>
      </c>
      <c r="C10" s="37">
        <v>100</v>
      </c>
      <c r="D10" s="37">
        <v>0</v>
      </c>
      <c r="E10" s="45">
        <v>1</v>
      </c>
      <c r="F10" s="37">
        <v>100</v>
      </c>
      <c r="G10" s="37"/>
      <c r="H10" s="37">
        <v>1</v>
      </c>
      <c r="I10" s="37"/>
      <c r="J10" s="37"/>
      <c r="K10" s="37"/>
      <c r="L10" s="37">
        <v>100</v>
      </c>
      <c r="M10" s="37">
        <v>0</v>
      </c>
      <c r="N10" s="45">
        <v>1</v>
      </c>
      <c r="O10" s="37">
        <v>100</v>
      </c>
      <c r="P10" s="30">
        <v>0</v>
      </c>
      <c r="Q10" s="37">
        <v>1</v>
      </c>
      <c r="R10" s="29"/>
      <c r="S10" s="40"/>
      <c r="T10" s="40"/>
      <c r="U10" s="29"/>
      <c r="V10" s="29"/>
      <c r="W10" s="29"/>
    </row>
    <row r="11" spans="2:23" ht="15">
      <c r="B11" s="8">
        <f t="shared" si="0"/>
        <v>10</v>
      </c>
      <c r="C11" s="37">
        <v>100</v>
      </c>
      <c r="D11" s="37">
        <v>0</v>
      </c>
      <c r="E11" s="45">
        <v>1</v>
      </c>
      <c r="F11" s="37">
        <v>100</v>
      </c>
      <c r="G11" s="37"/>
      <c r="H11" s="37">
        <v>1</v>
      </c>
      <c r="I11" s="37"/>
      <c r="J11" s="37"/>
      <c r="K11" s="37"/>
      <c r="L11" s="37">
        <v>100</v>
      </c>
      <c r="M11" s="37">
        <v>0</v>
      </c>
      <c r="N11" s="45">
        <v>1</v>
      </c>
      <c r="O11" s="37">
        <v>100</v>
      </c>
      <c r="P11" s="30">
        <v>0</v>
      </c>
      <c r="Q11" s="37">
        <v>1</v>
      </c>
      <c r="R11" s="29"/>
      <c r="S11" s="40"/>
      <c r="T11" s="40"/>
      <c r="U11" s="29"/>
      <c r="V11" s="29"/>
      <c r="W11" s="29"/>
    </row>
    <row r="12" spans="2:23" s="8" customFormat="1" ht="15">
      <c r="B12" s="8">
        <v>11</v>
      </c>
      <c r="C12" s="37"/>
      <c r="D12" s="37"/>
      <c r="E12" s="45"/>
      <c r="F12" s="37"/>
      <c r="G12" s="37"/>
      <c r="H12" s="37"/>
      <c r="I12" s="37">
        <v>100</v>
      </c>
      <c r="J12" s="37">
        <v>0</v>
      </c>
      <c r="K12" s="37">
        <v>0</v>
      </c>
      <c r="L12" s="37"/>
      <c r="M12" s="37"/>
      <c r="N12" s="45"/>
      <c r="O12" s="37">
        <v>100</v>
      </c>
      <c r="P12" s="30">
        <v>0</v>
      </c>
      <c r="Q12" s="37">
        <v>1</v>
      </c>
      <c r="R12" s="29"/>
      <c r="S12" s="40"/>
      <c r="T12" s="40"/>
      <c r="U12" s="29"/>
      <c r="V12" s="29"/>
      <c r="W12" s="29"/>
    </row>
    <row r="13" spans="2:23" ht="15">
      <c r="B13" s="8">
        <f>B11+2</f>
        <v>12</v>
      </c>
      <c r="C13" s="37">
        <v>100</v>
      </c>
      <c r="D13" s="37">
        <v>0</v>
      </c>
      <c r="E13" s="45">
        <v>1</v>
      </c>
      <c r="F13" s="37">
        <v>100</v>
      </c>
      <c r="G13" s="37"/>
      <c r="H13" s="37">
        <v>1</v>
      </c>
      <c r="I13" s="37">
        <v>100</v>
      </c>
      <c r="J13" s="37">
        <v>0</v>
      </c>
      <c r="K13" s="37">
        <v>0.15</v>
      </c>
      <c r="L13" s="37">
        <v>100</v>
      </c>
      <c r="M13" s="37">
        <v>0</v>
      </c>
      <c r="N13" s="45">
        <v>1</v>
      </c>
      <c r="O13" s="37">
        <v>100</v>
      </c>
      <c r="P13" s="30">
        <v>0</v>
      </c>
      <c r="Q13" s="37">
        <v>1</v>
      </c>
      <c r="R13" s="29"/>
      <c r="S13" s="40"/>
      <c r="T13" s="40"/>
      <c r="U13" s="29"/>
      <c r="V13" s="29"/>
      <c r="W13" s="29"/>
    </row>
    <row r="14" spans="2:23" ht="15">
      <c r="B14" s="8">
        <f t="shared" si="0"/>
        <v>14</v>
      </c>
      <c r="C14" s="37">
        <v>100</v>
      </c>
      <c r="D14" s="37">
        <v>0</v>
      </c>
      <c r="E14" s="45">
        <v>1</v>
      </c>
      <c r="F14" s="37">
        <v>100</v>
      </c>
      <c r="G14" s="37"/>
      <c r="H14" s="37">
        <v>1</v>
      </c>
      <c r="I14" s="37"/>
      <c r="J14" s="37"/>
      <c r="K14" s="38"/>
      <c r="L14" s="37">
        <v>100</v>
      </c>
      <c r="M14" s="37">
        <v>0</v>
      </c>
      <c r="N14" s="45">
        <v>1</v>
      </c>
      <c r="O14" s="37">
        <v>100</v>
      </c>
      <c r="P14" s="30">
        <v>0</v>
      </c>
      <c r="Q14" s="37">
        <v>1</v>
      </c>
      <c r="R14" s="29"/>
      <c r="S14" s="40"/>
      <c r="T14" s="40"/>
      <c r="U14" s="29"/>
      <c r="V14" s="29"/>
      <c r="W14" s="29"/>
    </row>
    <row r="15" spans="2:23" ht="15">
      <c r="B15" s="8">
        <f t="shared" si="0"/>
        <v>16</v>
      </c>
      <c r="C15" s="37">
        <v>100</v>
      </c>
      <c r="D15" s="37">
        <v>0</v>
      </c>
      <c r="E15" s="45">
        <v>1</v>
      </c>
      <c r="F15" s="37">
        <v>100</v>
      </c>
      <c r="G15" s="37">
        <v>0</v>
      </c>
      <c r="H15" s="37"/>
      <c r="I15" s="37"/>
      <c r="J15" s="37"/>
      <c r="K15" s="38"/>
      <c r="L15" s="37">
        <v>100</v>
      </c>
      <c r="M15" s="37">
        <v>0</v>
      </c>
      <c r="N15" s="45">
        <v>0.99</v>
      </c>
      <c r="O15" s="37">
        <v>100</v>
      </c>
      <c r="P15" s="30">
        <v>0</v>
      </c>
      <c r="Q15" s="37">
        <v>1</v>
      </c>
      <c r="R15" s="29"/>
      <c r="S15" s="40"/>
      <c r="T15" s="40"/>
      <c r="U15" s="29"/>
      <c r="V15" s="29"/>
      <c r="W15" s="29"/>
    </row>
    <row r="16" spans="2:23" ht="15">
      <c r="B16" s="8">
        <f t="shared" si="0"/>
        <v>18</v>
      </c>
      <c r="C16" s="37">
        <v>100</v>
      </c>
      <c r="D16" s="37">
        <v>0</v>
      </c>
      <c r="E16" s="45">
        <v>1</v>
      </c>
      <c r="F16" s="37">
        <v>100</v>
      </c>
      <c r="G16" s="37"/>
      <c r="H16" s="37">
        <v>1</v>
      </c>
      <c r="I16" s="37"/>
      <c r="J16" s="37"/>
      <c r="K16" s="38"/>
      <c r="L16" s="37">
        <v>100</v>
      </c>
      <c r="M16" s="37">
        <v>0</v>
      </c>
      <c r="N16" s="45">
        <v>1</v>
      </c>
      <c r="O16" s="37">
        <v>100</v>
      </c>
      <c r="P16" s="30">
        <v>0</v>
      </c>
      <c r="Q16" s="37">
        <v>1</v>
      </c>
      <c r="R16" s="29"/>
      <c r="S16" s="40"/>
      <c r="T16" s="40"/>
      <c r="U16" s="29"/>
      <c r="V16" s="29"/>
      <c r="W16" s="29"/>
    </row>
    <row r="17" spans="2:23" ht="15">
      <c r="B17" s="8">
        <f t="shared" si="0"/>
        <v>20</v>
      </c>
      <c r="C17" s="37">
        <v>100</v>
      </c>
      <c r="D17" s="37">
        <v>0</v>
      </c>
      <c r="E17" s="45">
        <v>1</v>
      </c>
      <c r="F17" s="37">
        <v>100</v>
      </c>
      <c r="G17" s="37"/>
      <c r="H17" s="37">
        <v>1</v>
      </c>
      <c r="I17" s="37"/>
      <c r="J17" s="37"/>
      <c r="K17" s="38"/>
      <c r="L17" s="37">
        <v>100</v>
      </c>
      <c r="M17" s="37">
        <v>0</v>
      </c>
      <c r="N17" s="45">
        <v>1</v>
      </c>
      <c r="O17" s="37">
        <v>100</v>
      </c>
      <c r="P17" s="30">
        <v>0</v>
      </c>
      <c r="Q17" s="37">
        <v>1</v>
      </c>
      <c r="R17" s="29"/>
      <c r="S17" s="40"/>
      <c r="T17" s="40"/>
      <c r="U17" s="29"/>
      <c r="V17" s="29"/>
      <c r="W17" s="29"/>
    </row>
    <row r="18" spans="2:23" ht="15">
      <c r="B18" s="8">
        <f t="shared" si="0"/>
        <v>22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19" spans="2:23" ht="15">
      <c r="B19" s="8">
        <f t="shared" si="0"/>
        <v>24</v>
      </c>
      <c r="C19" s="37"/>
      <c r="D19" s="36"/>
      <c r="E19" s="36"/>
      <c r="F19" s="37"/>
      <c r="G19" s="37"/>
      <c r="H19" s="37"/>
      <c r="I19" s="37"/>
      <c r="J19" s="37"/>
      <c r="K19" s="38"/>
      <c r="L19" s="38"/>
      <c r="M19" s="39"/>
      <c r="N19" s="39"/>
      <c r="O19" s="30"/>
      <c r="P19" s="30"/>
      <c r="Q19" s="29"/>
      <c r="R19" s="29"/>
      <c r="S19" s="40"/>
      <c r="T19" s="40"/>
      <c r="U19" s="29"/>
      <c r="V19" s="29"/>
      <c r="W19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6"/>
  <sheetViews>
    <sheetView workbookViewId="0">
      <selection activeCell="O6" sqref="O6:Q16"/>
    </sheetView>
  </sheetViews>
  <sheetFormatPr defaultRowHeight="12.75"/>
  <sheetData>
    <row r="3" spans="2:23" ht="57" customHeight="1">
      <c r="B3" s="6" t="s">
        <v>7</v>
      </c>
      <c r="C3" s="67" t="s">
        <v>13</v>
      </c>
      <c r="D3" s="67"/>
      <c r="E3" s="67"/>
      <c r="F3" s="67" t="s">
        <v>21</v>
      </c>
      <c r="G3" s="67"/>
      <c r="H3" s="67"/>
      <c r="I3" s="67" t="s">
        <v>16</v>
      </c>
      <c r="J3" s="67"/>
      <c r="K3" s="67"/>
      <c r="L3" s="67" t="s">
        <v>22</v>
      </c>
      <c r="M3" s="67"/>
      <c r="N3" s="67"/>
      <c r="O3" s="67" t="s">
        <v>17</v>
      </c>
      <c r="P3" s="67"/>
      <c r="Q3" s="67"/>
      <c r="R3" s="67" t="s">
        <v>23</v>
      </c>
      <c r="S3" s="67"/>
      <c r="T3" s="67"/>
      <c r="U3" s="67"/>
      <c r="V3" s="67"/>
      <c r="W3" s="67"/>
    </row>
    <row r="4" spans="2:23" ht="62.25" customHeight="1">
      <c r="B4" s="6"/>
      <c r="C4" s="42" t="s">
        <v>18</v>
      </c>
      <c r="D4" s="42" t="s">
        <v>19</v>
      </c>
      <c r="E4" s="42" t="s">
        <v>20</v>
      </c>
      <c r="F4" s="42" t="s">
        <v>18</v>
      </c>
      <c r="G4" s="42" t="s">
        <v>19</v>
      </c>
      <c r="H4" s="42" t="s">
        <v>20</v>
      </c>
      <c r="I4" s="42" t="s">
        <v>18</v>
      </c>
      <c r="J4" s="42" t="s">
        <v>19</v>
      </c>
      <c r="K4" s="42" t="s">
        <v>20</v>
      </c>
      <c r="L4" s="42" t="s">
        <v>18</v>
      </c>
      <c r="M4" s="42" t="s">
        <v>19</v>
      </c>
      <c r="N4" s="42" t="s">
        <v>20</v>
      </c>
      <c r="O4" s="42" t="s">
        <v>18</v>
      </c>
      <c r="P4" s="42" t="s">
        <v>19</v>
      </c>
      <c r="Q4" s="42" t="s">
        <v>20</v>
      </c>
      <c r="R4" s="42" t="s">
        <v>18</v>
      </c>
      <c r="S4" s="42" t="s">
        <v>19</v>
      </c>
      <c r="T4" s="42" t="s">
        <v>20</v>
      </c>
      <c r="U4" s="42" t="s">
        <v>18</v>
      </c>
      <c r="V4" s="42" t="s">
        <v>19</v>
      </c>
      <c r="W4" s="42" t="s">
        <v>20</v>
      </c>
    </row>
    <row r="5" spans="2:23">
      <c r="B5" s="8">
        <v>-2</v>
      </c>
      <c r="C5" s="38"/>
      <c r="D5" s="37"/>
      <c r="E5" s="37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38">
        <v>15.95</v>
      </c>
      <c r="D6" s="39">
        <v>0.12809999999999999</v>
      </c>
      <c r="E6" s="39">
        <v>1.3934</v>
      </c>
      <c r="F6" s="39"/>
      <c r="G6" s="37"/>
      <c r="H6" s="37"/>
      <c r="I6" s="37"/>
      <c r="J6" s="37"/>
      <c r="K6" s="38"/>
      <c r="L6" s="38">
        <v>5.1792999999999996</v>
      </c>
      <c r="M6" s="39">
        <v>9.2799999999999994E-2</v>
      </c>
      <c r="N6" s="39">
        <v>1.1713</v>
      </c>
      <c r="O6" s="30">
        <v>16</v>
      </c>
      <c r="P6" s="30">
        <v>0.09</v>
      </c>
      <c r="Q6" s="39">
        <v>1.28</v>
      </c>
      <c r="R6" s="29"/>
      <c r="S6" s="40"/>
      <c r="T6" s="40"/>
      <c r="U6" s="29"/>
      <c r="V6" s="29"/>
      <c r="W6" s="29"/>
    </row>
    <row r="7" spans="2:23">
      <c r="B7" s="8">
        <f t="shared" ref="B7:B18" si="0">B6+2</f>
        <v>2</v>
      </c>
      <c r="C7" s="38">
        <v>20.85</v>
      </c>
      <c r="D7" s="39">
        <v>9.0800000000000006E-2</v>
      </c>
      <c r="E7" s="39">
        <v>1.3919999999999999</v>
      </c>
      <c r="F7" s="39"/>
      <c r="G7" s="37"/>
      <c r="H7" s="37"/>
      <c r="I7" s="37"/>
      <c r="J7" s="37"/>
      <c r="K7" s="38"/>
      <c r="L7" s="38">
        <v>12.0518</v>
      </c>
      <c r="M7" s="39">
        <v>8.5400000000000004E-2</v>
      </c>
      <c r="N7" s="39">
        <v>1.2419</v>
      </c>
      <c r="O7" s="30">
        <v>18</v>
      </c>
      <c r="P7" s="30">
        <v>0.09</v>
      </c>
      <c r="Q7" s="39">
        <v>1.31</v>
      </c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38">
        <v>35.85</v>
      </c>
      <c r="D8" s="39">
        <v>0.15190000000000001</v>
      </c>
      <c r="E8" s="39">
        <v>1.31</v>
      </c>
      <c r="F8" s="39"/>
      <c r="G8" s="37"/>
      <c r="H8" s="37"/>
      <c r="I8" s="37"/>
      <c r="J8" s="37"/>
      <c r="K8" s="38"/>
      <c r="L8" s="38">
        <v>17.9283</v>
      </c>
      <c r="M8" s="39">
        <v>8.9200000000000002E-2</v>
      </c>
      <c r="N8" s="39">
        <v>1.2504999999999999</v>
      </c>
      <c r="O8" s="30">
        <v>37</v>
      </c>
      <c r="P8" s="30">
        <v>0.08</v>
      </c>
      <c r="Q8" s="39">
        <v>1.33</v>
      </c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38">
        <v>42.9</v>
      </c>
      <c r="D9" s="39">
        <v>0.15479999999999999</v>
      </c>
      <c r="E9" s="39">
        <v>1.2616000000000001</v>
      </c>
      <c r="F9" s="39">
        <v>51.4</v>
      </c>
      <c r="G9" s="37">
        <v>9.9699999999999997E-2</v>
      </c>
      <c r="H9" s="37">
        <v>1.306</v>
      </c>
      <c r="I9" s="37">
        <v>38.79</v>
      </c>
      <c r="J9" s="37">
        <v>0.12</v>
      </c>
      <c r="K9" s="37">
        <v>1.19</v>
      </c>
      <c r="L9" s="38">
        <v>30.776900000000001</v>
      </c>
      <c r="M9" s="39">
        <v>0.1036</v>
      </c>
      <c r="N9" s="39">
        <v>1.2343999999999999</v>
      </c>
      <c r="O9" s="30">
        <v>50</v>
      </c>
      <c r="P9" s="30">
        <v>0.11</v>
      </c>
      <c r="Q9" s="39">
        <v>1.21</v>
      </c>
      <c r="R9" s="29"/>
      <c r="S9" s="40"/>
      <c r="T9" s="40"/>
      <c r="U9" s="29"/>
      <c r="V9" s="29"/>
      <c r="W9" s="29"/>
    </row>
    <row r="10" spans="2:23">
      <c r="B10" s="8">
        <f t="shared" si="0"/>
        <v>8</v>
      </c>
      <c r="C10" s="38">
        <v>44.95</v>
      </c>
      <c r="D10" s="39">
        <v>0.19689999999999999</v>
      </c>
      <c r="E10" s="39">
        <v>1.24</v>
      </c>
      <c r="F10" s="39"/>
      <c r="G10" s="37"/>
      <c r="H10" s="37"/>
      <c r="I10" s="37"/>
      <c r="J10" s="37"/>
      <c r="K10" s="38"/>
      <c r="L10" s="38">
        <v>31.673300000000001</v>
      </c>
      <c r="M10" s="39">
        <v>8.9800000000000005E-2</v>
      </c>
      <c r="N10" s="39">
        <v>1.2222999999999999</v>
      </c>
      <c r="O10" s="30">
        <v>41</v>
      </c>
      <c r="P10" s="30">
        <v>7.0000000000000007E-2</v>
      </c>
      <c r="Q10" s="39">
        <v>1.44</v>
      </c>
      <c r="R10" s="29"/>
      <c r="S10" s="40"/>
      <c r="T10" s="40"/>
      <c r="U10" s="29"/>
      <c r="V10" s="29"/>
      <c r="W10" s="29"/>
    </row>
    <row r="11" spans="2:23">
      <c r="B11" s="8">
        <f t="shared" si="0"/>
        <v>10</v>
      </c>
      <c r="C11" s="38">
        <v>42.25</v>
      </c>
      <c r="D11" s="39">
        <v>0.19969999999999999</v>
      </c>
      <c r="E11" s="39">
        <v>1.2673000000000001</v>
      </c>
      <c r="F11" s="39"/>
      <c r="G11" s="37"/>
      <c r="H11" s="37"/>
      <c r="I11" s="37"/>
      <c r="J11" s="37"/>
      <c r="K11" s="38"/>
      <c r="L11" s="38">
        <v>30.179300000000001</v>
      </c>
      <c r="M11" s="39">
        <v>8.8200000000000001E-2</v>
      </c>
      <c r="N11" s="39">
        <v>1.2514000000000001</v>
      </c>
      <c r="O11" s="30">
        <v>29</v>
      </c>
      <c r="P11" s="30">
        <v>0.13</v>
      </c>
      <c r="Q11" s="39">
        <v>1.38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12</v>
      </c>
      <c r="C12" s="38">
        <v>41.5</v>
      </c>
      <c r="D12" s="39">
        <v>0.22189999999999999</v>
      </c>
      <c r="E12" s="39">
        <v>1.1859999999999999</v>
      </c>
      <c r="F12" s="39">
        <v>45.6</v>
      </c>
      <c r="G12" s="37">
        <v>0.1074</v>
      </c>
      <c r="H12" s="37">
        <v>1.2949999999999999</v>
      </c>
      <c r="I12" s="37">
        <v>45.93</v>
      </c>
      <c r="J12" s="37">
        <v>0.15</v>
      </c>
      <c r="K12" s="37">
        <v>1.27</v>
      </c>
      <c r="L12" s="38">
        <v>28.4861</v>
      </c>
      <c r="M12" s="39">
        <v>9.9400000000000002E-2</v>
      </c>
      <c r="N12" s="39">
        <v>1.2137</v>
      </c>
      <c r="O12" s="30">
        <v>31</v>
      </c>
      <c r="P12" s="30">
        <v>0.11</v>
      </c>
      <c r="Q12" s="39">
        <v>1.46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14</v>
      </c>
      <c r="C13" s="38">
        <v>48.85</v>
      </c>
      <c r="D13" s="39">
        <v>0.26950000000000002</v>
      </c>
      <c r="E13" s="39">
        <v>1.1091</v>
      </c>
      <c r="F13" s="39"/>
      <c r="G13" s="37"/>
      <c r="H13" s="37"/>
      <c r="I13" s="37"/>
      <c r="J13" s="37"/>
      <c r="K13" s="38"/>
      <c r="L13" s="38">
        <v>26.7928</v>
      </c>
      <c r="M13" s="39">
        <v>0.10299999999999999</v>
      </c>
      <c r="N13" s="39">
        <v>1.1967000000000001</v>
      </c>
      <c r="O13" s="30">
        <v>35</v>
      </c>
      <c r="P13" s="30">
        <v>0.1</v>
      </c>
      <c r="Q13" s="39">
        <v>1.54</v>
      </c>
      <c r="R13" s="29"/>
      <c r="S13" s="40"/>
      <c r="T13" s="40"/>
      <c r="U13" s="29"/>
      <c r="V13" s="29"/>
      <c r="W13" s="29"/>
    </row>
    <row r="14" spans="2:23">
      <c r="B14" s="8">
        <f t="shared" si="0"/>
        <v>16</v>
      </c>
      <c r="C14" s="38">
        <v>51.15</v>
      </c>
      <c r="D14" s="39">
        <v>0.25569999999999998</v>
      </c>
      <c r="E14" s="39">
        <v>1.4294</v>
      </c>
      <c r="F14" s="39"/>
      <c r="G14" s="37"/>
      <c r="H14" s="37"/>
      <c r="I14" s="37"/>
      <c r="J14" s="37"/>
      <c r="K14" s="38"/>
      <c r="L14" s="38">
        <v>30.378499999999999</v>
      </c>
      <c r="M14" s="39">
        <v>0.1046</v>
      </c>
      <c r="N14" s="39">
        <v>1.2057</v>
      </c>
      <c r="O14" s="30">
        <v>37</v>
      </c>
      <c r="P14" s="30">
        <v>0.14000000000000001</v>
      </c>
      <c r="Q14" s="39">
        <v>1.57</v>
      </c>
      <c r="R14" s="29"/>
      <c r="S14" s="40"/>
      <c r="T14" s="40"/>
      <c r="U14" s="29"/>
      <c r="V14" s="29"/>
      <c r="W14" s="29"/>
    </row>
    <row r="15" spans="2:23">
      <c r="B15" s="8">
        <f t="shared" si="0"/>
        <v>18</v>
      </c>
      <c r="C15" s="38">
        <v>54.35</v>
      </c>
      <c r="D15" s="39">
        <v>0.25840000000000002</v>
      </c>
      <c r="E15" s="39">
        <v>1.0904</v>
      </c>
      <c r="F15" s="39"/>
      <c r="G15" s="37"/>
      <c r="H15" s="37"/>
      <c r="I15" s="37"/>
      <c r="J15" s="37"/>
      <c r="K15" s="38"/>
      <c r="L15" s="38">
        <v>29.780899999999999</v>
      </c>
      <c r="M15" s="39">
        <v>8.9800000000000005E-2</v>
      </c>
      <c r="N15" s="39">
        <v>1.2239</v>
      </c>
      <c r="O15" s="30">
        <v>31</v>
      </c>
      <c r="P15" s="30">
        <v>0.14000000000000001</v>
      </c>
      <c r="Q15" s="39">
        <v>1.34</v>
      </c>
      <c r="R15" s="29"/>
      <c r="S15" s="40"/>
      <c r="T15" s="40"/>
      <c r="U15" s="29"/>
      <c r="V15" s="29"/>
      <c r="W15" s="29"/>
    </row>
    <row r="16" spans="2:23">
      <c r="B16" s="8">
        <f t="shared" si="0"/>
        <v>20</v>
      </c>
      <c r="C16" s="38">
        <v>44.65</v>
      </c>
      <c r="D16" s="39">
        <v>0.25769999999999998</v>
      </c>
      <c r="E16" s="39">
        <v>1.0708</v>
      </c>
      <c r="F16" s="39"/>
      <c r="G16" s="37"/>
      <c r="H16" s="37"/>
      <c r="I16" s="37"/>
      <c r="J16" s="37"/>
      <c r="K16" s="38"/>
      <c r="L16" s="38">
        <v>30.5777</v>
      </c>
      <c r="M16" s="39">
        <v>7.7600000000000002E-2</v>
      </c>
      <c r="N16" s="39">
        <v>1.1752</v>
      </c>
      <c r="O16" s="30">
        <v>27</v>
      </c>
      <c r="P16" s="30">
        <v>0.09</v>
      </c>
      <c r="Q16" s="39">
        <v>1.38</v>
      </c>
      <c r="R16" s="29"/>
      <c r="S16" s="40"/>
      <c r="T16" s="40"/>
      <c r="U16" s="29"/>
      <c r="V16" s="29"/>
      <c r="W16" s="29"/>
    </row>
    <row r="17" spans="2:25">
      <c r="B17" s="8">
        <f t="shared" si="0"/>
        <v>22</v>
      </c>
      <c r="C17" s="37"/>
      <c r="D17" s="37"/>
      <c r="E17" s="37"/>
      <c r="F17" s="37"/>
      <c r="G17" s="37"/>
      <c r="H17" s="37"/>
      <c r="I17" s="37"/>
      <c r="J17" s="37"/>
      <c r="K17" s="38"/>
      <c r="L17" s="38">
        <v>29.0837</v>
      </c>
      <c r="M17" s="39">
        <v>3.9600000000000003E-2</v>
      </c>
      <c r="N17" s="39">
        <v>1.2018</v>
      </c>
      <c r="O17" s="30"/>
      <c r="P17" s="30"/>
      <c r="Q17" s="29"/>
      <c r="R17" s="29"/>
      <c r="S17" s="40"/>
      <c r="T17" s="40"/>
      <c r="U17" s="29"/>
      <c r="V17" s="29"/>
      <c r="W17" s="29"/>
    </row>
    <row r="18" spans="2:25" ht="15">
      <c r="B18" s="8">
        <f t="shared" si="0"/>
        <v>24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19" spans="2:25"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</sheetData>
  <mergeCells count="7"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O5" sqref="O5:Q15"/>
    </sheetView>
  </sheetViews>
  <sheetFormatPr defaultRowHeight="12.75"/>
  <sheetData>
    <row r="2" spans="2:23" ht="46.5">
      <c r="B2" s="6" t="s">
        <v>7</v>
      </c>
      <c r="C2" s="67" t="s">
        <v>13</v>
      </c>
      <c r="D2" s="67"/>
      <c r="E2" s="67"/>
      <c r="F2" s="67" t="s">
        <v>21</v>
      </c>
      <c r="G2" s="67"/>
      <c r="H2" s="67"/>
      <c r="I2" s="67" t="s">
        <v>16</v>
      </c>
      <c r="J2" s="67"/>
      <c r="K2" s="67"/>
      <c r="L2" s="67" t="s">
        <v>22</v>
      </c>
      <c r="M2" s="67"/>
      <c r="N2" s="67"/>
      <c r="O2" s="67" t="s">
        <v>17</v>
      </c>
      <c r="P2" s="67"/>
      <c r="Q2" s="67"/>
      <c r="R2" s="67" t="s">
        <v>23</v>
      </c>
      <c r="S2" s="67"/>
      <c r="T2" s="67"/>
      <c r="U2" s="67"/>
      <c r="V2" s="67"/>
      <c r="W2" s="67"/>
    </row>
    <row r="3" spans="2:23" ht="90">
      <c r="B3" s="6"/>
      <c r="C3" s="42" t="s">
        <v>18</v>
      </c>
      <c r="D3" s="42" t="s">
        <v>19</v>
      </c>
      <c r="E3" s="42" t="s">
        <v>20</v>
      </c>
      <c r="F3" s="42" t="s">
        <v>18</v>
      </c>
      <c r="G3" s="42" t="s">
        <v>19</v>
      </c>
      <c r="H3" s="42" t="s">
        <v>20</v>
      </c>
      <c r="I3" s="42" t="s">
        <v>18</v>
      </c>
      <c r="J3" s="42" t="s">
        <v>19</v>
      </c>
      <c r="K3" s="42" t="s">
        <v>20</v>
      </c>
      <c r="L3" s="42" t="s">
        <v>18</v>
      </c>
      <c r="M3" s="42" t="s">
        <v>19</v>
      </c>
      <c r="N3" s="42" t="s">
        <v>20</v>
      </c>
      <c r="O3" s="42" t="s">
        <v>18</v>
      </c>
      <c r="P3" s="42" t="s">
        <v>19</v>
      </c>
      <c r="Q3" s="42" t="s">
        <v>20</v>
      </c>
      <c r="R3" s="42" t="s">
        <v>18</v>
      </c>
      <c r="S3" s="42" t="s">
        <v>19</v>
      </c>
      <c r="T3" s="42" t="s">
        <v>20</v>
      </c>
      <c r="U3" s="42" t="s">
        <v>18</v>
      </c>
      <c r="V3" s="42" t="s">
        <v>19</v>
      </c>
      <c r="W3" s="42" t="s">
        <v>20</v>
      </c>
    </row>
    <row r="4" spans="2:23" ht="15">
      <c r="B4" s="8">
        <v>-2</v>
      </c>
      <c r="C4" s="37"/>
      <c r="D4" s="37"/>
      <c r="E4" s="45"/>
      <c r="F4" s="37"/>
      <c r="G4" s="37"/>
      <c r="H4" s="37"/>
      <c r="I4" s="37"/>
      <c r="J4" s="37"/>
      <c r="K4" s="37"/>
      <c r="L4" s="37"/>
      <c r="M4" s="39"/>
      <c r="N4" s="39"/>
      <c r="O4" s="37"/>
      <c r="P4" s="37"/>
      <c r="Q4" s="29"/>
      <c r="R4" s="29"/>
      <c r="S4" s="29"/>
      <c r="T4" s="29"/>
      <c r="U4" s="29"/>
      <c r="V4" s="29"/>
      <c r="W4" s="29"/>
    </row>
    <row r="5" spans="2:23">
      <c r="B5" s="8">
        <f>B4+2</f>
        <v>0</v>
      </c>
      <c r="C5" s="39">
        <v>2.8001999999999998</v>
      </c>
      <c r="D5" s="39">
        <v>0.156</v>
      </c>
      <c r="E5" s="37">
        <v>1.2848999999999999</v>
      </c>
      <c r="F5" s="39"/>
      <c r="G5" s="37"/>
      <c r="H5" s="37"/>
      <c r="I5" s="37"/>
      <c r="J5" s="37"/>
      <c r="K5" s="37"/>
      <c r="L5" s="37">
        <v>8.4661000000000008</v>
      </c>
      <c r="M5" s="39">
        <v>9.4399999999999998E-2</v>
      </c>
      <c r="N5" s="39">
        <v>1.1424000000000001</v>
      </c>
      <c r="O5" s="37">
        <v>18</v>
      </c>
      <c r="P5" s="37">
        <v>7.0000000000000007E-2</v>
      </c>
      <c r="Q5" s="29">
        <v>1.03</v>
      </c>
      <c r="R5" s="29"/>
      <c r="S5" s="29"/>
      <c r="T5" s="29"/>
      <c r="U5" s="29"/>
      <c r="V5" s="29"/>
      <c r="W5" s="29"/>
    </row>
    <row r="6" spans="2:23">
      <c r="B6" s="8">
        <f t="shared" ref="B6:B17" si="0">B5+2</f>
        <v>2</v>
      </c>
      <c r="C6" s="39">
        <v>7.9028999999999998</v>
      </c>
      <c r="D6" s="39">
        <v>0.21149999999999999</v>
      </c>
      <c r="E6" s="37">
        <v>1.2461</v>
      </c>
      <c r="F6" s="39"/>
      <c r="G6" s="37"/>
      <c r="H6" s="37"/>
      <c r="I6" s="37"/>
      <c r="J6" s="37"/>
      <c r="K6" s="37"/>
      <c r="L6" s="37">
        <v>18.2271</v>
      </c>
      <c r="M6" s="39">
        <v>9.4799999999999995E-2</v>
      </c>
      <c r="N6" s="39">
        <v>1.1475</v>
      </c>
      <c r="O6" s="37">
        <v>9</v>
      </c>
      <c r="P6" s="37">
        <v>0.06</v>
      </c>
      <c r="Q6" s="29">
        <v>1.1000000000000001</v>
      </c>
      <c r="R6" s="29"/>
      <c r="S6" s="29"/>
      <c r="T6" s="29"/>
      <c r="U6" s="29"/>
      <c r="V6" s="29"/>
      <c r="W6" s="29"/>
    </row>
    <row r="7" spans="2:23">
      <c r="B7" s="8">
        <f t="shared" si="0"/>
        <v>4</v>
      </c>
      <c r="C7" s="39">
        <v>12.01</v>
      </c>
      <c r="D7" s="39">
        <v>0.18310000000000001</v>
      </c>
      <c r="E7" s="37">
        <v>1.2661</v>
      </c>
      <c r="F7" s="39">
        <v>47</v>
      </c>
      <c r="G7" s="37">
        <v>9.5899999999999999E-2</v>
      </c>
      <c r="H7" s="37">
        <v>1.2769999999999999</v>
      </c>
      <c r="I7" s="37">
        <v>17.5</v>
      </c>
      <c r="J7" s="37">
        <v>0.03</v>
      </c>
      <c r="K7" s="37">
        <v>1.22</v>
      </c>
      <c r="L7" s="37">
        <v>16.1355</v>
      </c>
      <c r="M7" s="39">
        <v>9.1200000000000003E-2</v>
      </c>
      <c r="N7" s="39">
        <v>1.2197</v>
      </c>
      <c r="O7" s="37">
        <v>22</v>
      </c>
      <c r="P7" s="37">
        <v>0.09</v>
      </c>
      <c r="Q7" s="29">
        <v>1.1200000000000001</v>
      </c>
      <c r="R7" s="29"/>
      <c r="S7" s="29"/>
      <c r="T7" s="29"/>
      <c r="U7" s="29"/>
      <c r="V7" s="29"/>
      <c r="W7" s="29"/>
    </row>
    <row r="8" spans="2:23">
      <c r="B8" s="8">
        <f t="shared" si="0"/>
        <v>6</v>
      </c>
      <c r="C8" s="39">
        <v>16.614799999999999</v>
      </c>
      <c r="D8" s="39">
        <v>0.1487</v>
      </c>
      <c r="E8" s="37">
        <v>1.2936000000000001</v>
      </c>
      <c r="F8" s="39"/>
      <c r="G8" s="37"/>
      <c r="H8" s="37"/>
      <c r="I8" s="37"/>
      <c r="J8" s="37"/>
      <c r="K8" s="37"/>
      <c r="L8" s="37">
        <v>13.3466</v>
      </c>
      <c r="M8" s="39">
        <v>8.3199999999999996E-2</v>
      </c>
      <c r="N8" s="39">
        <v>1.226</v>
      </c>
      <c r="O8" s="37">
        <v>18</v>
      </c>
      <c r="P8" s="37">
        <v>0.13</v>
      </c>
      <c r="Q8" s="29">
        <v>1.0900000000000001</v>
      </c>
      <c r="R8" s="29"/>
      <c r="S8" s="29"/>
      <c r="T8" s="29"/>
      <c r="U8" s="29"/>
      <c r="V8" s="29"/>
      <c r="W8" s="29"/>
    </row>
    <row r="9" spans="2:23">
      <c r="B9" s="8">
        <f t="shared" si="0"/>
        <v>8</v>
      </c>
      <c r="C9" s="39">
        <v>14.374599999999999</v>
      </c>
      <c r="D9" s="39">
        <v>0.1469</v>
      </c>
      <c r="E9" s="37">
        <v>1.2363999999999999</v>
      </c>
      <c r="F9" s="39"/>
      <c r="G9" s="37"/>
      <c r="H9" s="37"/>
      <c r="I9" s="37"/>
      <c r="J9" s="37"/>
      <c r="K9" s="37"/>
      <c r="L9" s="37">
        <v>13.047800000000001</v>
      </c>
      <c r="M9" s="39">
        <v>8.14E-2</v>
      </c>
      <c r="N9" s="39">
        <v>1.2539</v>
      </c>
      <c r="O9" s="37">
        <v>16</v>
      </c>
      <c r="P9" s="37">
        <v>0.09</v>
      </c>
      <c r="Q9" s="29">
        <v>1.19</v>
      </c>
      <c r="R9" s="29"/>
      <c r="S9" s="29"/>
      <c r="T9" s="29"/>
      <c r="U9" s="29"/>
      <c r="V9" s="29"/>
      <c r="W9" s="29"/>
    </row>
    <row r="10" spans="2:23">
      <c r="B10" s="8">
        <f t="shared" si="0"/>
        <v>10</v>
      </c>
      <c r="C10" s="39">
        <v>14.934699999999999</v>
      </c>
      <c r="D10" s="39">
        <v>0.14749999999999999</v>
      </c>
      <c r="E10" s="37">
        <v>1.3529</v>
      </c>
      <c r="F10" s="39">
        <v>42.3</v>
      </c>
      <c r="G10" s="37">
        <v>0.1389</v>
      </c>
      <c r="H10" s="37">
        <v>1.2050000000000001</v>
      </c>
      <c r="I10" s="37">
        <v>13.26</v>
      </c>
      <c r="J10" s="37">
        <v>0.05</v>
      </c>
      <c r="K10" s="37">
        <v>1.17</v>
      </c>
      <c r="L10" s="37">
        <v>14.4422</v>
      </c>
      <c r="M10" s="39">
        <v>9.2200000000000004E-2</v>
      </c>
      <c r="N10" s="39">
        <v>1.2712000000000001</v>
      </c>
      <c r="O10" s="37">
        <v>16</v>
      </c>
      <c r="P10" s="37">
        <v>0.06</v>
      </c>
      <c r="Q10" s="29">
        <v>1.19</v>
      </c>
      <c r="R10" s="29"/>
      <c r="S10" s="29"/>
      <c r="T10" s="29"/>
      <c r="U10" s="29"/>
      <c r="V10" s="29"/>
      <c r="W10" s="29"/>
    </row>
    <row r="11" spans="2:23">
      <c r="B11" s="8">
        <f t="shared" si="0"/>
        <v>12</v>
      </c>
      <c r="C11" s="39">
        <v>19.8507</v>
      </c>
      <c r="D11" s="39">
        <v>0.1492</v>
      </c>
      <c r="E11" s="37">
        <v>1.1874</v>
      </c>
      <c r="F11" s="39"/>
      <c r="G11" s="37"/>
      <c r="H11" s="37"/>
      <c r="I11" s="37"/>
      <c r="J11" s="37"/>
      <c r="K11" s="37"/>
      <c r="L11" s="37">
        <v>13.5458</v>
      </c>
      <c r="M11" s="39">
        <v>6.6600000000000006E-2</v>
      </c>
      <c r="N11" s="39">
        <v>1.2587999999999999</v>
      </c>
      <c r="O11" s="37">
        <v>10</v>
      </c>
      <c r="P11" s="37">
        <v>0.06</v>
      </c>
      <c r="Q11" s="29">
        <v>1.17</v>
      </c>
      <c r="R11" s="29"/>
      <c r="S11" s="29"/>
      <c r="T11" s="29"/>
      <c r="U11" s="29"/>
      <c r="V11" s="29"/>
      <c r="W11" s="29"/>
    </row>
    <row r="12" spans="2:23">
      <c r="B12" s="8">
        <f t="shared" si="0"/>
        <v>14</v>
      </c>
      <c r="C12" s="39">
        <v>19.3842</v>
      </c>
      <c r="D12" s="39">
        <v>0.15310000000000001</v>
      </c>
      <c r="E12" s="37">
        <v>1.4062999999999999</v>
      </c>
      <c r="F12" s="39"/>
      <c r="G12" s="37"/>
      <c r="H12" s="37"/>
      <c r="I12" s="37"/>
      <c r="J12" s="37"/>
      <c r="K12" s="37"/>
      <c r="L12" s="37">
        <v>14.741</v>
      </c>
      <c r="M12" s="39">
        <v>5.4800000000000001E-2</v>
      </c>
      <c r="N12" s="39">
        <v>1.2030000000000001</v>
      </c>
      <c r="O12" s="37">
        <v>18</v>
      </c>
      <c r="P12" s="37">
        <v>0.06</v>
      </c>
      <c r="Q12" s="29">
        <v>1.19</v>
      </c>
      <c r="R12" s="29"/>
      <c r="S12" s="29"/>
      <c r="T12" s="29"/>
      <c r="U12" s="29"/>
      <c r="V12" s="29"/>
      <c r="W12" s="29"/>
    </row>
    <row r="13" spans="2:23">
      <c r="B13" s="8">
        <f t="shared" si="0"/>
        <v>16</v>
      </c>
      <c r="C13" s="39">
        <v>24.422699999999999</v>
      </c>
      <c r="D13" s="39">
        <v>0.17780000000000001</v>
      </c>
      <c r="E13" s="37">
        <v>1.1426000000000001</v>
      </c>
      <c r="F13" s="39"/>
      <c r="G13" s="37"/>
      <c r="H13" s="37"/>
      <c r="I13" s="37"/>
      <c r="J13" s="37"/>
      <c r="K13" s="37"/>
      <c r="L13" s="37">
        <v>12.0518</v>
      </c>
      <c r="M13" s="39">
        <v>4.8399999999999999E-2</v>
      </c>
      <c r="N13" s="39">
        <v>1.2242999999999999</v>
      </c>
      <c r="O13" s="37">
        <v>36</v>
      </c>
      <c r="P13" s="37">
        <v>0.06</v>
      </c>
      <c r="Q13" s="29">
        <v>1.1599999999999999</v>
      </c>
      <c r="R13" s="29"/>
      <c r="S13" s="29"/>
      <c r="T13" s="29"/>
      <c r="U13" s="29"/>
      <c r="V13" s="29"/>
      <c r="W13" s="29"/>
    </row>
    <row r="14" spans="2:23">
      <c r="B14" s="8">
        <f t="shared" si="0"/>
        <v>18</v>
      </c>
      <c r="C14" s="39">
        <v>21.406300000000002</v>
      </c>
      <c r="D14" s="39">
        <v>0.193</v>
      </c>
      <c r="E14" s="37">
        <v>1.1117999999999999</v>
      </c>
      <c r="F14" s="39"/>
      <c r="G14" s="37"/>
      <c r="H14" s="37"/>
      <c r="I14" s="37"/>
      <c r="J14" s="37"/>
      <c r="K14" s="37"/>
      <c r="L14" s="37">
        <v>12.6494</v>
      </c>
      <c r="M14" s="39">
        <v>5.2999999999999999E-2</v>
      </c>
      <c r="N14" s="39">
        <v>1.2281</v>
      </c>
      <c r="O14" s="37">
        <v>27</v>
      </c>
      <c r="P14" s="37">
        <v>0.01</v>
      </c>
      <c r="Q14" s="29">
        <v>1.19</v>
      </c>
      <c r="R14" s="29"/>
      <c r="S14" s="29"/>
      <c r="T14" s="29"/>
      <c r="U14" s="29"/>
      <c r="V14" s="29"/>
      <c r="W14" s="29"/>
    </row>
    <row r="15" spans="2:23">
      <c r="B15" s="8">
        <f t="shared" si="0"/>
        <v>20</v>
      </c>
      <c r="C15" s="39">
        <v>8.2763000000000009</v>
      </c>
      <c r="D15" s="39">
        <v>0.19789999999999999</v>
      </c>
      <c r="E15" s="37">
        <v>1.1332</v>
      </c>
      <c r="F15" s="39"/>
      <c r="G15" s="37"/>
      <c r="H15" s="37"/>
      <c r="I15" s="37"/>
      <c r="J15" s="37"/>
      <c r="K15" s="37"/>
      <c r="L15" s="37">
        <v>12.450200000000001</v>
      </c>
      <c r="M15" s="39">
        <v>5.0599999999999999E-2</v>
      </c>
      <c r="N15" s="39">
        <v>1.296</v>
      </c>
      <c r="O15" s="37">
        <v>15</v>
      </c>
      <c r="P15" s="37">
        <v>0.03</v>
      </c>
      <c r="Q15" s="29">
        <v>1.17</v>
      </c>
      <c r="R15" s="29"/>
      <c r="S15" s="29"/>
      <c r="T15" s="29"/>
      <c r="U15" s="29"/>
      <c r="V15" s="29"/>
      <c r="W15" s="29"/>
    </row>
    <row r="16" spans="2:23">
      <c r="B16" s="8">
        <f t="shared" si="0"/>
        <v>22</v>
      </c>
      <c r="C16" s="39"/>
      <c r="D16" s="39"/>
      <c r="E16" s="37"/>
      <c r="F16" s="39"/>
      <c r="G16" s="37"/>
      <c r="H16" s="37"/>
      <c r="I16" s="37"/>
      <c r="J16" s="37"/>
      <c r="K16" s="37"/>
      <c r="L16" s="37"/>
      <c r="M16" s="39"/>
      <c r="N16" s="39"/>
      <c r="O16" s="37"/>
      <c r="P16" s="37"/>
      <c r="Q16" s="29"/>
      <c r="R16" s="29"/>
      <c r="S16" s="29"/>
      <c r="T16" s="29"/>
      <c r="U16" s="29"/>
      <c r="V16" s="29"/>
      <c r="W16" s="29"/>
    </row>
    <row r="17" spans="2:23">
      <c r="B17" s="8">
        <f t="shared" si="0"/>
        <v>24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9"/>
      <c r="N17" s="39"/>
      <c r="O17" s="37"/>
      <c r="P17" s="37"/>
      <c r="Q17" s="29"/>
      <c r="R17" s="29"/>
      <c r="S17" s="29"/>
      <c r="T17" s="29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1"/>
  <sheetViews>
    <sheetView topLeftCell="A22" workbookViewId="0">
      <selection activeCell="O29" sqref="O29:Q39"/>
    </sheetView>
  </sheetViews>
  <sheetFormatPr defaultRowHeight="12.75"/>
  <sheetData>
    <row r="1" spans="2:23" s="8" customFormat="1"/>
    <row r="2" spans="2:23">
      <c r="B2" s="68" t="s">
        <v>44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</row>
    <row r="3" spans="2:23" ht="63.75" customHeight="1">
      <c r="B3" s="6" t="s">
        <v>7</v>
      </c>
      <c r="C3" s="67" t="s">
        <v>13</v>
      </c>
      <c r="D3" s="67"/>
      <c r="E3" s="67"/>
      <c r="F3" s="67" t="s">
        <v>21</v>
      </c>
      <c r="G3" s="67"/>
      <c r="H3" s="67"/>
      <c r="I3" s="67" t="s">
        <v>16</v>
      </c>
      <c r="J3" s="67"/>
      <c r="K3" s="67"/>
      <c r="L3" s="67" t="s">
        <v>22</v>
      </c>
      <c r="M3" s="67"/>
      <c r="N3" s="67"/>
      <c r="O3" s="67" t="s">
        <v>17</v>
      </c>
      <c r="P3" s="67"/>
      <c r="Q3" s="67"/>
      <c r="R3" s="67" t="s">
        <v>23</v>
      </c>
      <c r="S3" s="67"/>
      <c r="T3" s="67"/>
      <c r="U3" s="67"/>
      <c r="V3" s="67"/>
      <c r="W3" s="67"/>
    </row>
    <row r="4" spans="2:23" ht="123.75">
      <c r="B4" s="6"/>
      <c r="C4" s="42" t="s">
        <v>26</v>
      </c>
      <c r="D4" s="42" t="s">
        <v>25</v>
      </c>
      <c r="E4" s="42" t="s">
        <v>27</v>
      </c>
      <c r="F4" s="42" t="s">
        <v>26</v>
      </c>
      <c r="G4" s="42" t="s">
        <v>25</v>
      </c>
      <c r="H4" s="42" t="s">
        <v>27</v>
      </c>
      <c r="I4" s="42" t="s">
        <v>26</v>
      </c>
      <c r="J4" s="42" t="s">
        <v>25</v>
      </c>
      <c r="K4" s="42" t="s">
        <v>27</v>
      </c>
      <c r="L4" s="42" t="s">
        <v>26</v>
      </c>
      <c r="M4" s="42" t="s">
        <v>25</v>
      </c>
      <c r="N4" s="42" t="s">
        <v>27</v>
      </c>
      <c r="O4" s="42" t="s">
        <v>26</v>
      </c>
      <c r="P4" s="42" t="s">
        <v>25</v>
      </c>
      <c r="Q4" s="42" t="s">
        <v>27</v>
      </c>
      <c r="R4" s="42" t="s">
        <v>26</v>
      </c>
      <c r="S4" s="42" t="s">
        <v>25</v>
      </c>
      <c r="T4" s="42" t="s">
        <v>27</v>
      </c>
      <c r="U4" s="42" t="s">
        <v>26</v>
      </c>
      <c r="V4" s="42" t="s">
        <v>25</v>
      </c>
      <c r="W4" s="42" t="s">
        <v>27</v>
      </c>
    </row>
    <row r="5" spans="2:23" ht="15">
      <c r="B5" s="8">
        <v>-2</v>
      </c>
      <c r="C5" s="37"/>
      <c r="D5" s="37"/>
      <c r="E5" s="36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37"/>
      <c r="D6" s="37"/>
      <c r="E6" s="37"/>
      <c r="F6" s="37"/>
      <c r="G6" s="37"/>
      <c r="H6" s="37"/>
      <c r="I6" s="37"/>
      <c r="J6" s="37"/>
      <c r="K6" s="38"/>
      <c r="L6" s="38">
        <v>63.296799999999998</v>
      </c>
      <c r="M6" s="56">
        <v>0.33300000000000002</v>
      </c>
      <c r="N6" s="39">
        <v>1.424420401854714</v>
      </c>
      <c r="O6" s="30">
        <v>75</v>
      </c>
      <c r="P6" s="30">
        <v>0.04</v>
      </c>
      <c r="Q6" s="29">
        <v>1.72</v>
      </c>
      <c r="R6" s="29"/>
      <c r="S6" s="40"/>
      <c r="T6" s="40"/>
      <c r="U6" s="29"/>
      <c r="V6" s="29"/>
      <c r="W6" s="29"/>
    </row>
    <row r="7" spans="2:23">
      <c r="B7" s="8">
        <f t="shared" ref="B7:B18" si="0">B6+2</f>
        <v>2</v>
      </c>
      <c r="C7" s="37"/>
      <c r="D7" s="37"/>
      <c r="E7" s="37"/>
      <c r="F7" s="37"/>
      <c r="G7" s="37"/>
      <c r="H7" s="37"/>
      <c r="I7" s="37"/>
      <c r="J7" s="37"/>
      <c r="K7" s="38"/>
      <c r="L7" s="38">
        <v>54.664700000000003</v>
      </c>
      <c r="M7" s="39">
        <v>0.20219999999999999</v>
      </c>
      <c r="N7" s="39">
        <v>1.7435567010309279</v>
      </c>
      <c r="O7" s="30">
        <v>58</v>
      </c>
      <c r="P7" s="30">
        <v>0.03</v>
      </c>
      <c r="Q7" s="29">
        <v>2.0299999999999998</v>
      </c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37"/>
      <c r="D8" s="37"/>
      <c r="E8" s="37"/>
      <c r="F8" s="37"/>
      <c r="G8" s="37"/>
      <c r="H8" s="37"/>
      <c r="I8" s="37"/>
      <c r="J8" s="37"/>
      <c r="K8" s="38"/>
      <c r="L8" s="38">
        <v>52.373800000000003</v>
      </c>
      <c r="M8" s="39">
        <v>0.1968</v>
      </c>
      <c r="N8" s="39">
        <v>1.8521939953810624</v>
      </c>
      <c r="O8" s="30">
        <v>22</v>
      </c>
      <c r="P8" s="30">
        <v>0.08</v>
      </c>
      <c r="Q8" s="29">
        <v>1.98</v>
      </c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37"/>
      <c r="D9" s="37"/>
      <c r="E9" s="37"/>
      <c r="F9" s="37"/>
      <c r="G9" s="37"/>
      <c r="H9" s="37"/>
      <c r="I9" s="37"/>
      <c r="J9" s="37"/>
      <c r="K9" s="38"/>
      <c r="L9" s="38">
        <v>43.210500000000003</v>
      </c>
      <c r="M9" s="39">
        <v>0.13139999999999999</v>
      </c>
      <c r="N9" s="39">
        <v>2.0725423728813559</v>
      </c>
      <c r="O9" s="30">
        <v>18</v>
      </c>
      <c r="P9" s="30">
        <v>0.09</v>
      </c>
      <c r="Q9" s="29">
        <v>2.6</v>
      </c>
      <c r="R9" s="29"/>
      <c r="S9" s="40"/>
      <c r="T9" s="40"/>
      <c r="U9" s="29"/>
      <c r="V9" s="29"/>
      <c r="W9" s="29"/>
    </row>
    <row r="10" spans="2:23">
      <c r="B10" s="8">
        <f t="shared" si="0"/>
        <v>8</v>
      </c>
      <c r="C10" s="37"/>
      <c r="D10" s="37"/>
      <c r="E10" s="37"/>
      <c r="F10" s="37"/>
      <c r="G10" s="37"/>
      <c r="H10" s="37"/>
      <c r="I10" s="37"/>
      <c r="J10" s="37"/>
      <c r="K10" s="38"/>
      <c r="L10" s="38">
        <v>38.114199999999997</v>
      </c>
      <c r="M10" s="39">
        <v>0.1832</v>
      </c>
      <c r="N10" s="39">
        <v>1.542298034461858</v>
      </c>
      <c r="O10" s="30">
        <v>10</v>
      </c>
      <c r="P10" s="30">
        <v>0.08</v>
      </c>
      <c r="Q10" s="29">
        <v>2.06</v>
      </c>
      <c r="R10" s="29"/>
      <c r="S10" s="40"/>
      <c r="T10" s="40"/>
      <c r="U10" s="29"/>
      <c r="V10" s="29"/>
      <c r="W10" s="29"/>
    </row>
    <row r="11" spans="2:23">
      <c r="B11" s="8">
        <f t="shared" si="0"/>
        <v>10</v>
      </c>
      <c r="C11" s="37"/>
      <c r="D11" s="37"/>
      <c r="E11" s="37"/>
      <c r="F11" s="37"/>
      <c r="G11" s="37"/>
      <c r="H11" s="37"/>
      <c r="I11" s="37"/>
      <c r="J11" s="37"/>
      <c r="K11" s="38"/>
      <c r="L11" s="38">
        <v>35.391800000000003</v>
      </c>
      <c r="M11" s="39">
        <v>5.74E-2</v>
      </c>
      <c r="N11" s="39">
        <v>1.9875663129973478</v>
      </c>
      <c r="O11" s="30">
        <v>9</v>
      </c>
      <c r="P11" s="30">
        <v>7.0000000000000007E-2</v>
      </c>
      <c r="Q11" s="29">
        <v>1.74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12</v>
      </c>
      <c r="C12" s="37"/>
      <c r="D12" s="37"/>
      <c r="E12" s="37"/>
      <c r="F12" s="37"/>
      <c r="G12" s="37"/>
      <c r="H12" s="37"/>
      <c r="I12" s="37"/>
      <c r="J12" s="37"/>
      <c r="K12" s="38"/>
      <c r="L12" s="38">
        <v>36.188600000000001</v>
      </c>
      <c r="M12" s="39">
        <v>6.5799999999999997E-2</v>
      </c>
      <c r="N12" s="39">
        <v>2.5203413204619896</v>
      </c>
      <c r="O12" s="30">
        <v>9</v>
      </c>
      <c r="P12" s="30">
        <v>0.1</v>
      </c>
      <c r="Q12" s="29">
        <v>1.76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14</v>
      </c>
      <c r="C13" s="37"/>
      <c r="D13" s="37"/>
      <c r="E13" s="37"/>
      <c r="F13" s="37"/>
      <c r="G13" s="37"/>
      <c r="H13" s="37"/>
      <c r="I13" s="37"/>
      <c r="J13" s="37"/>
      <c r="K13" s="38"/>
      <c r="L13" s="38">
        <v>34.096899999999998</v>
      </c>
      <c r="M13" s="39">
        <v>6.8400000000000002E-2</v>
      </c>
      <c r="N13" s="39">
        <v>1.9249475653307635</v>
      </c>
      <c r="O13" s="30">
        <v>11</v>
      </c>
      <c r="P13" s="30">
        <v>7.0000000000000007E-2</v>
      </c>
      <c r="Q13" s="29">
        <v>1.74</v>
      </c>
      <c r="R13" s="29"/>
      <c r="S13" s="40"/>
      <c r="T13" s="40"/>
      <c r="U13" s="29"/>
      <c r="V13" s="29"/>
      <c r="W13" s="29"/>
    </row>
    <row r="14" spans="2:23">
      <c r="B14" s="8">
        <f t="shared" si="0"/>
        <v>16</v>
      </c>
      <c r="C14" s="37"/>
      <c r="D14" s="37"/>
      <c r="E14" s="37"/>
      <c r="F14" s="37"/>
      <c r="G14" s="37"/>
      <c r="H14" s="37"/>
      <c r="I14" s="37"/>
      <c r="J14" s="37"/>
      <c r="K14" s="38"/>
      <c r="L14" s="38">
        <v>33.067700000000002</v>
      </c>
      <c r="M14" s="39">
        <v>7.6399999999999996E-2</v>
      </c>
      <c r="N14" s="39">
        <v>2.0180073876462137</v>
      </c>
      <c r="O14" s="30">
        <v>9</v>
      </c>
      <c r="P14" s="30">
        <v>0.12</v>
      </c>
      <c r="Q14" s="29">
        <v>1.69</v>
      </c>
      <c r="R14" s="29"/>
      <c r="S14" s="40"/>
      <c r="T14" s="40"/>
      <c r="U14" s="29"/>
      <c r="V14" s="29"/>
      <c r="W14" s="29"/>
    </row>
    <row r="15" spans="2:23">
      <c r="B15" s="8">
        <f t="shared" si="0"/>
        <v>18</v>
      </c>
      <c r="C15" s="37"/>
      <c r="D15" s="37"/>
      <c r="E15" s="37"/>
      <c r="F15" s="37"/>
      <c r="G15" s="37"/>
      <c r="H15" s="37"/>
      <c r="I15" s="37"/>
      <c r="J15" s="37"/>
      <c r="K15" s="38"/>
      <c r="L15" s="38">
        <v>36.221800000000002</v>
      </c>
      <c r="M15" s="39">
        <v>9.5799999999999996E-2</v>
      </c>
      <c r="N15" s="39">
        <v>2.2642724649629016</v>
      </c>
      <c r="O15" s="30">
        <v>13</v>
      </c>
      <c r="P15" s="30">
        <v>0.11</v>
      </c>
      <c r="Q15" s="29">
        <v>1.66</v>
      </c>
      <c r="R15" s="29"/>
      <c r="S15" s="40"/>
      <c r="T15" s="40"/>
      <c r="U15" s="29"/>
      <c r="V15" s="29"/>
      <c r="W15" s="29"/>
    </row>
    <row r="16" spans="2:23">
      <c r="B16" s="8">
        <f t="shared" si="0"/>
        <v>20</v>
      </c>
      <c r="C16" s="37"/>
      <c r="D16" s="37"/>
      <c r="E16" s="37"/>
      <c r="F16" s="37"/>
      <c r="G16" s="37"/>
      <c r="H16" s="37"/>
      <c r="I16" s="37"/>
      <c r="J16" s="37"/>
      <c r="K16" s="38"/>
      <c r="L16" s="38">
        <v>43.476100000000002</v>
      </c>
      <c r="M16" s="39">
        <v>8.4199999999999997E-2</v>
      </c>
      <c r="N16" s="39">
        <v>1.3606693126980955</v>
      </c>
      <c r="O16" s="30">
        <v>13</v>
      </c>
      <c r="P16" s="30">
        <v>0.05</v>
      </c>
      <c r="Q16" s="29">
        <v>1.69</v>
      </c>
      <c r="R16" s="29"/>
      <c r="S16" s="40"/>
      <c r="T16" s="40"/>
      <c r="U16" s="29"/>
      <c r="V16" s="29"/>
      <c r="W16" s="29"/>
    </row>
    <row r="17" spans="2:23" ht="15">
      <c r="B17" s="8">
        <f t="shared" si="0"/>
        <v>22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  <row r="18" spans="2:23" ht="15">
      <c r="B18" s="8">
        <f t="shared" si="0"/>
        <v>24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25" spans="2:23">
      <c r="B25" s="68" t="s">
        <v>45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</row>
    <row r="26" spans="2:23" ht="46.5">
      <c r="B26" s="6" t="s">
        <v>7</v>
      </c>
      <c r="C26" s="67" t="s">
        <v>13</v>
      </c>
      <c r="D26" s="67"/>
      <c r="E26" s="67"/>
      <c r="F26" s="67" t="s">
        <v>21</v>
      </c>
      <c r="G26" s="67"/>
      <c r="H26" s="67"/>
      <c r="I26" s="67" t="s">
        <v>16</v>
      </c>
      <c r="J26" s="67"/>
      <c r="K26" s="67"/>
      <c r="L26" s="67" t="s">
        <v>22</v>
      </c>
      <c r="M26" s="67"/>
      <c r="N26" s="67"/>
      <c r="O26" s="67" t="s">
        <v>17</v>
      </c>
      <c r="P26" s="67"/>
      <c r="Q26" s="67"/>
      <c r="R26" s="67" t="s">
        <v>23</v>
      </c>
      <c r="S26" s="67"/>
      <c r="T26" s="67"/>
      <c r="U26" s="67"/>
      <c r="V26" s="67"/>
      <c r="W26" s="67"/>
    </row>
    <row r="27" spans="2:23" ht="123.75">
      <c r="B27" s="6"/>
      <c r="C27" s="42" t="s">
        <v>26</v>
      </c>
      <c r="D27" s="42" t="s">
        <v>25</v>
      </c>
      <c r="E27" s="42" t="s">
        <v>27</v>
      </c>
      <c r="F27" s="42" t="s">
        <v>26</v>
      </c>
      <c r="G27" s="42" t="s">
        <v>25</v>
      </c>
      <c r="H27" s="42" t="s">
        <v>27</v>
      </c>
      <c r="I27" s="42" t="s">
        <v>26</v>
      </c>
      <c r="J27" s="42" t="s">
        <v>25</v>
      </c>
      <c r="K27" s="42" t="s">
        <v>27</v>
      </c>
      <c r="L27" s="42" t="s">
        <v>26</v>
      </c>
      <c r="M27" s="42" t="s">
        <v>25</v>
      </c>
      <c r="N27" s="42" t="s">
        <v>27</v>
      </c>
      <c r="O27" s="42" t="s">
        <v>26</v>
      </c>
      <c r="P27" s="42" t="s">
        <v>25</v>
      </c>
      <c r="Q27" s="42" t="s">
        <v>27</v>
      </c>
      <c r="R27" s="42" t="s">
        <v>26</v>
      </c>
      <c r="S27" s="42" t="s">
        <v>25</v>
      </c>
      <c r="T27" s="42" t="s">
        <v>27</v>
      </c>
      <c r="U27" s="42" t="s">
        <v>26</v>
      </c>
      <c r="V27" s="42" t="s">
        <v>25</v>
      </c>
      <c r="W27" s="42" t="s">
        <v>27</v>
      </c>
    </row>
    <row r="28" spans="2:23" ht="15">
      <c r="B28" s="8">
        <v>-2</v>
      </c>
      <c r="C28" s="37"/>
      <c r="D28" s="37"/>
      <c r="E28" s="36"/>
      <c r="F28" s="37"/>
      <c r="G28" s="37"/>
      <c r="H28" s="37"/>
      <c r="I28" s="37"/>
      <c r="J28" s="37"/>
      <c r="K28" s="38"/>
      <c r="L28" s="38"/>
      <c r="M28" s="39"/>
      <c r="N28" s="39"/>
      <c r="O28" s="37"/>
      <c r="P28" s="37"/>
      <c r="Q28" s="29"/>
      <c r="R28" s="29"/>
      <c r="S28" s="40"/>
      <c r="T28" s="40"/>
      <c r="U28" s="29"/>
      <c r="V28" s="29"/>
      <c r="W28" s="29"/>
    </row>
    <row r="29" spans="2:23">
      <c r="B29" s="8">
        <f>B28+2</f>
        <v>0</v>
      </c>
      <c r="C29" s="60">
        <v>50.62</v>
      </c>
      <c r="D29" s="60">
        <v>0.24809999999999999</v>
      </c>
      <c r="E29" s="60">
        <v>1.84</v>
      </c>
      <c r="F29" s="37"/>
      <c r="G29" s="37"/>
      <c r="H29" s="37"/>
      <c r="I29" s="37"/>
      <c r="J29" s="37"/>
      <c r="K29" s="38"/>
      <c r="L29" s="38">
        <v>54.2331</v>
      </c>
      <c r="M29" s="39">
        <v>0.34639999999999999</v>
      </c>
      <c r="N29" s="39">
        <v>1.3319048639382902</v>
      </c>
      <c r="O29" s="30">
        <v>24</v>
      </c>
      <c r="P29" s="30">
        <v>0.28000000000000003</v>
      </c>
      <c r="Q29" s="29">
        <v>2.2400000000000002</v>
      </c>
      <c r="R29" s="29"/>
      <c r="S29" s="40"/>
      <c r="T29" s="40"/>
      <c r="U29" s="29"/>
      <c r="V29" s="29"/>
      <c r="W29" s="29"/>
    </row>
    <row r="30" spans="2:23">
      <c r="B30" s="8">
        <f t="shared" ref="B30:B41" si="1">B29+2</f>
        <v>2</v>
      </c>
      <c r="C30" s="60">
        <v>54.11</v>
      </c>
      <c r="D30" s="60">
        <v>0.14410000000000001</v>
      </c>
      <c r="E30" s="60">
        <v>1.3</v>
      </c>
      <c r="F30" s="37"/>
      <c r="G30" s="37"/>
      <c r="H30" s="37"/>
      <c r="I30" s="37"/>
      <c r="J30" s="37"/>
      <c r="K30" s="38"/>
      <c r="L30" s="38">
        <v>50.497999999999998</v>
      </c>
      <c r="M30" s="39">
        <v>0.23200000000000001</v>
      </c>
      <c r="N30" s="39">
        <v>1.4566003616636527</v>
      </c>
      <c r="O30" s="30">
        <v>17</v>
      </c>
      <c r="P30" s="30">
        <v>0.25</v>
      </c>
      <c r="Q30" s="29">
        <v>1.85</v>
      </c>
      <c r="R30" s="29"/>
      <c r="S30" s="40"/>
      <c r="T30" s="40"/>
      <c r="U30" s="29"/>
      <c r="V30" s="29"/>
      <c r="W30" s="29"/>
    </row>
    <row r="31" spans="2:23">
      <c r="B31" s="8">
        <f t="shared" si="1"/>
        <v>4</v>
      </c>
      <c r="C31" s="60">
        <v>40.46</v>
      </c>
      <c r="D31" s="60">
        <v>0.1903</v>
      </c>
      <c r="E31" s="60">
        <v>1.24</v>
      </c>
      <c r="F31" s="37"/>
      <c r="G31" s="37"/>
      <c r="H31" s="37"/>
      <c r="I31" s="37"/>
      <c r="J31" s="37"/>
      <c r="K31" s="38"/>
      <c r="L31" s="38">
        <v>37.5</v>
      </c>
      <c r="M31" s="39">
        <v>0.19439999999999999</v>
      </c>
      <c r="N31" s="39">
        <v>1.6940248027057496</v>
      </c>
      <c r="O31" s="30">
        <v>19</v>
      </c>
      <c r="P31" s="30">
        <v>0.17</v>
      </c>
      <c r="Q31" s="29">
        <v>1.79</v>
      </c>
      <c r="R31" s="29"/>
      <c r="S31" s="40"/>
      <c r="T31" s="40"/>
      <c r="U31" s="29"/>
      <c r="V31" s="29"/>
      <c r="W31" s="29"/>
    </row>
    <row r="32" spans="2:23">
      <c r="B32" s="8">
        <f t="shared" si="1"/>
        <v>6</v>
      </c>
      <c r="C32" s="60">
        <v>29</v>
      </c>
      <c r="D32" s="60">
        <v>0.18379999999999999</v>
      </c>
      <c r="E32" s="60">
        <v>1.64</v>
      </c>
      <c r="F32" s="37"/>
      <c r="G32" s="37"/>
      <c r="H32" s="37"/>
      <c r="I32" s="37"/>
      <c r="J32" s="37"/>
      <c r="K32" s="38"/>
      <c r="L32" s="38">
        <v>36.387799999999999</v>
      </c>
      <c r="M32" s="39">
        <v>0.1396</v>
      </c>
      <c r="N32" s="39">
        <v>2.0923626973880225</v>
      </c>
      <c r="O32" s="30">
        <v>11</v>
      </c>
      <c r="P32" s="30">
        <v>0.25</v>
      </c>
      <c r="Q32" s="29">
        <v>1.63</v>
      </c>
      <c r="R32" s="29"/>
      <c r="S32" s="40"/>
      <c r="T32" s="40"/>
      <c r="U32" s="29"/>
      <c r="V32" s="29"/>
      <c r="W32" s="29"/>
    </row>
    <row r="33" spans="2:23">
      <c r="B33" s="8">
        <f t="shared" si="1"/>
        <v>8</v>
      </c>
      <c r="C33" s="60">
        <v>29.77</v>
      </c>
      <c r="D33" s="60">
        <v>0.14050000000000001</v>
      </c>
      <c r="E33" s="60">
        <v>2</v>
      </c>
      <c r="F33" s="37"/>
      <c r="G33" s="37"/>
      <c r="H33" s="37"/>
      <c r="I33" s="37">
        <v>13.816326530612244</v>
      </c>
      <c r="J33" s="37">
        <v>9.0700000000000003E-2</v>
      </c>
      <c r="K33" s="37">
        <v>5.2666666666666675</v>
      </c>
      <c r="L33" s="38">
        <v>40.6873</v>
      </c>
      <c r="M33" s="39">
        <v>0.1244</v>
      </c>
      <c r="N33" s="39">
        <v>2.3362601312234661</v>
      </c>
      <c r="O33" s="30">
        <v>14</v>
      </c>
      <c r="P33" s="30">
        <v>0.26</v>
      </c>
      <c r="Q33" s="29">
        <v>1.62</v>
      </c>
      <c r="R33" s="29"/>
      <c r="S33" s="40"/>
      <c r="T33" s="40"/>
      <c r="U33" s="29"/>
      <c r="V33" s="29"/>
      <c r="W33" s="29"/>
    </row>
    <row r="34" spans="2:23">
      <c r="B34" s="8">
        <f t="shared" si="1"/>
        <v>10</v>
      </c>
      <c r="C34" s="60">
        <v>39.090000000000003</v>
      </c>
      <c r="D34" s="60">
        <v>0.12330000000000001</v>
      </c>
      <c r="E34" s="60">
        <v>1.29</v>
      </c>
      <c r="F34" s="37"/>
      <c r="G34" s="37"/>
      <c r="H34" s="37"/>
      <c r="I34" s="37">
        <v>17.642857142857142</v>
      </c>
      <c r="J34" s="37">
        <v>9.6000000000000002E-2</v>
      </c>
      <c r="K34" s="37">
        <v>3.0467571644042231</v>
      </c>
      <c r="L34" s="38">
        <v>27.473400000000002</v>
      </c>
      <c r="M34" s="39">
        <v>0.1026</v>
      </c>
      <c r="N34" s="39">
        <v>2.1676342005303519</v>
      </c>
      <c r="O34" s="30">
        <v>14</v>
      </c>
      <c r="P34" s="30">
        <v>0.16</v>
      </c>
      <c r="Q34" s="29">
        <v>1.71</v>
      </c>
      <c r="R34" s="29"/>
      <c r="S34" s="40"/>
      <c r="T34" s="40"/>
      <c r="U34" s="29"/>
      <c r="V34" s="29"/>
      <c r="W34" s="29"/>
    </row>
    <row r="35" spans="2:23">
      <c r="B35" s="8">
        <f t="shared" si="1"/>
        <v>12</v>
      </c>
      <c r="C35" s="60">
        <v>37.67</v>
      </c>
      <c r="D35" s="60">
        <v>0.1113</v>
      </c>
      <c r="E35" s="60">
        <v>1.54</v>
      </c>
      <c r="F35" s="37"/>
      <c r="G35" s="37"/>
      <c r="H35" s="37"/>
      <c r="I35" s="37"/>
      <c r="J35" s="37"/>
      <c r="K35" s="38"/>
      <c r="L35" s="38">
        <v>39.1434</v>
      </c>
      <c r="M35" s="39">
        <v>0.1012</v>
      </c>
      <c r="N35" s="39">
        <v>2.2407695660295124</v>
      </c>
      <c r="O35" s="30">
        <v>12</v>
      </c>
      <c r="P35" s="30">
        <v>0.18</v>
      </c>
      <c r="Q35" s="29">
        <v>1.62</v>
      </c>
      <c r="R35" s="29"/>
      <c r="S35" s="40"/>
      <c r="T35" s="40"/>
      <c r="U35" s="29"/>
      <c r="V35" s="29"/>
      <c r="W35" s="29"/>
    </row>
    <row r="36" spans="2:23">
      <c r="B36" s="8">
        <f t="shared" si="1"/>
        <v>14</v>
      </c>
      <c r="C36" s="60">
        <v>31.88</v>
      </c>
      <c r="D36" s="60">
        <v>0.13739999999999999</v>
      </c>
      <c r="E36" s="60">
        <v>1.64</v>
      </c>
      <c r="F36" s="37"/>
      <c r="G36" s="37"/>
      <c r="H36" s="37"/>
      <c r="I36" s="37">
        <v>12.469387755102041</v>
      </c>
      <c r="J36" s="37">
        <v>5.8999999999999997E-2</v>
      </c>
      <c r="K36" s="37">
        <v>1.9392265193370164</v>
      </c>
      <c r="L36" s="38">
        <v>38.977400000000003</v>
      </c>
      <c r="M36" s="39">
        <v>7.9200000000000007E-2</v>
      </c>
      <c r="N36" s="39">
        <v>1.5274434454756383</v>
      </c>
      <c r="O36" s="30">
        <v>9</v>
      </c>
      <c r="P36" s="30">
        <v>0.1</v>
      </c>
      <c r="Q36" s="29">
        <v>1.72</v>
      </c>
      <c r="R36" s="29"/>
      <c r="S36" s="40"/>
      <c r="T36" s="40"/>
      <c r="U36" s="29"/>
      <c r="V36" s="29"/>
      <c r="W36" s="29"/>
    </row>
    <row r="37" spans="2:23">
      <c r="B37" s="8">
        <f t="shared" si="1"/>
        <v>16</v>
      </c>
      <c r="C37" s="60">
        <v>20.68</v>
      </c>
      <c r="D37" s="60">
        <v>0.1774</v>
      </c>
      <c r="E37" s="60">
        <v>1.35</v>
      </c>
      <c r="F37" s="37"/>
      <c r="G37" s="37"/>
      <c r="H37" s="37"/>
      <c r="I37" s="37">
        <v>12.23469387755102</v>
      </c>
      <c r="J37" s="37">
        <v>6.5299999999999997E-2</v>
      </c>
      <c r="K37" s="37">
        <v>2.0606060606060606</v>
      </c>
      <c r="L37" s="38">
        <v>30.7437</v>
      </c>
      <c r="M37" s="39">
        <v>6.0199999999999997E-2</v>
      </c>
      <c r="N37" s="39">
        <v>1.9814723523128746</v>
      </c>
      <c r="O37" s="30">
        <v>9</v>
      </c>
      <c r="P37" s="30">
        <v>0.1</v>
      </c>
      <c r="Q37" s="29">
        <v>1.69</v>
      </c>
      <c r="R37" s="29"/>
      <c r="S37" s="40"/>
      <c r="T37" s="40"/>
      <c r="U37" s="29"/>
      <c r="V37" s="29"/>
      <c r="W37" s="29"/>
    </row>
    <row r="38" spans="2:23">
      <c r="B38" s="8">
        <f t="shared" si="1"/>
        <v>18</v>
      </c>
      <c r="C38" s="60">
        <v>16.48</v>
      </c>
      <c r="D38" s="60">
        <v>0.16830000000000001</v>
      </c>
      <c r="E38" s="60">
        <v>1.57</v>
      </c>
      <c r="F38" s="37"/>
      <c r="G38" s="37"/>
      <c r="H38" s="37"/>
      <c r="I38" s="37"/>
      <c r="J38" s="37"/>
      <c r="K38" s="38"/>
      <c r="L38" s="38">
        <v>40.919699999999999</v>
      </c>
      <c r="M38" s="39">
        <v>5.3400000000000003E-2</v>
      </c>
      <c r="N38" s="39">
        <v>2.5280086907235972</v>
      </c>
      <c r="O38" s="30">
        <v>8</v>
      </c>
      <c r="P38" s="30">
        <v>0.1</v>
      </c>
      <c r="Q38" s="29">
        <v>1.77</v>
      </c>
      <c r="R38" s="29"/>
      <c r="S38" s="40"/>
      <c r="T38" s="40"/>
      <c r="U38" s="29"/>
      <c r="V38" s="29"/>
      <c r="W38" s="29"/>
    </row>
    <row r="39" spans="2:23">
      <c r="B39" s="8">
        <f t="shared" si="1"/>
        <v>20</v>
      </c>
      <c r="C39" s="60">
        <v>11.96</v>
      </c>
      <c r="D39" s="60">
        <v>0.1709</v>
      </c>
      <c r="E39" s="60">
        <v>1.33</v>
      </c>
      <c r="F39" s="37"/>
      <c r="G39" s="37"/>
      <c r="H39" s="37"/>
      <c r="I39" s="37"/>
      <c r="J39" s="37"/>
      <c r="K39" s="38"/>
      <c r="L39" s="38">
        <v>39.840600000000002</v>
      </c>
      <c r="M39" s="39">
        <v>3.6200000000000003E-2</v>
      </c>
      <c r="N39" s="39">
        <v>1.5521344676038964</v>
      </c>
      <c r="O39" s="30">
        <v>7</v>
      </c>
      <c r="P39" s="30">
        <v>7.0000000000000007E-2</v>
      </c>
      <c r="Q39" s="29">
        <v>1.65</v>
      </c>
      <c r="R39" s="29"/>
      <c r="S39" s="40"/>
      <c r="T39" s="40"/>
      <c r="U39" s="29"/>
      <c r="V39" s="29"/>
      <c r="W39" s="29"/>
    </row>
    <row r="40" spans="2:23" ht="15">
      <c r="B40" s="8">
        <f t="shared" si="1"/>
        <v>22</v>
      </c>
      <c r="C40" s="37"/>
      <c r="D40" s="36"/>
      <c r="E40" s="36"/>
      <c r="F40" s="37"/>
      <c r="G40" s="37"/>
      <c r="H40" s="37"/>
      <c r="I40" s="37"/>
      <c r="J40" s="37"/>
      <c r="K40" s="38"/>
      <c r="L40" s="38"/>
      <c r="M40" s="39"/>
      <c r="N40" s="39"/>
      <c r="O40" s="30"/>
      <c r="P40" s="30"/>
      <c r="Q40" s="29"/>
      <c r="R40" s="29"/>
      <c r="S40" s="40"/>
      <c r="T40" s="40"/>
      <c r="U40" s="29"/>
      <c r="V40" s="29"/>
      <c r="W40" s="29"/>
    </row>
    <row r="41" spans="2:23" ht="15">
      <c r="B41" s="8">
        <f t="shared" si="1"/>
        <v>24</v>
      </c>
      <c r="C41" s="37"/>
      <c r="D41" s="36"/>
      <c r="E41" s="36"/>
      <c r="F41" s="37"/>
      <c r="G41" s="37"/>
      <c r="H41" s="37"/>
      <c r="I41" s="37"/>
      <c r="J41" s="37"/>
      <c r="K41" s="38"/>
      <c r="L41" s="38"/>
      <c r="M41" s="39"/>
      <c r="N41" s="39"/>
      <c r="O41" s="30"/>
      <c r="P41" s="30"/>
      <c r="Q41" s="29"/>
      <c r="R41" s="29"/>
      <c r="S41" s="40"/>
      <c r="T41" s="40"/>
      <c r="U41" s="29"/>
      <c r="V41" s="29"/>
      <c r="W41" s="29"/>
    </row>
  </sheetData>
  <mergeCells count="16">
    <mergeCell ref="B2:W2"/>
    <mergeCell ref="B25:W25"/>
    <mergeCell ref="C26:E26"/>
    <mergeCell ref="F26:H26"/>
    <mergeCell ref="I26:K26"/>
    <mergeCell ref="L26:N26"/>
    <mergeCell ref="O26:Q26"/>
    <mergeCell ref="R26:T26"/>
    <mergeCell ref="U26:W26"/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8"/>
  <sheetViews>
    <sheetView tabSelected="1" topLeftCell="A16" workbookViewId="0">
      <selection activeCell="C6" sqref="C6:E16"/>
    </sheetView>
  </sheetViews>
  <sheetFormatPr defaultRowHeight="12.75"/>
  <sheetData>
    <row r="1" spans="2:23" s="8" customFormat="1"/>
    <row r="2" spans="2:23">
      <c r="B2" s="68" t="s">
        <v>46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</row>
    <row r="3" spans="2:23" ht="46.5">
      <c r="B3" s="6" t="s">
        <v>7</v>
      </c>
      <c r="C3" s="67" t="s">
        <v>13</v>
      </c>
      <c r="D3" s="67"/>
      <c r="E3" s="67"/>
      <c r="F3" s="67" t="s">
        <v>21</v>
      </c>
      <c r="G3" s="67"/>
      <c r="H3" s="67"/>
      <c r="I3" s="67" t="s">
        <v>16</v>
      </c>
      <c r="J3" s="67"/>
      <c r="K3" s="67"/>
      <c r="L3" s="67" t="s">
        <v>22</v>
      </c>
      <c r="M3" s="67"/>
      <c r="N3" s="67"/>
      <c r="O3" s="67" t="s">
        <v>17</v>
      </c>
      <c r="P3" s="67"/>
      <c r="Q3" s="67"/>
      <c r="R3" s="67" t="s">
        <v>23</v>
      </c>
      <c r="S3" s="67"/>
      <c r="T3" s="67"/>
      <c r="U3" s="67"/>
      <c r="V3" s="67"/>
      <c r="W3" s="67"/>
    </row>
    <row r="4" spans="2:23" ht="123.75">
      <c r="B4" s="6"/>
      <c r="C4" s="42" t="s">
        <v>26</v>
      </c>
      <c r="D4" s="42" t="s">
        <v>25</v>
      </c>
      <c r="E4" s="42" t="s">
        <v>27</v>
      </c>
      <c r="F4" s="42" t="s">
        <v>26</v>
      </c>
      <c r="G4" s="42" t="s">
        <v>25</v>
      </c>
      <c r="H4" s="42" t="s">
        <v>27</v>
      </c>
      <c r="I4" s="42" t="s">
        <v>26</v>
      </c>
      <c r="J4" s="42" t="s">
        <v>25</v>
      </c>
      <c r="K4" s="42" t="s">
        <v>27</v>
      </c>
      <c r="L4" s="42" t="s">
        <v>26</v>
      </c>
      <c r="M4" s="42" t="s">
        <v>25</v>
      </c>
      <c r="N4" s="42" t="s">
        <v>27</v>
      </c>
      <c r="O4" s="42" t="s">
        <v>26</v>
      </c>
      <c r="P4" s="42" t="s">
        <v>25</v>
      </c>
      <c r="Q4" s="42" t="s">
        <v>27</v>
      </c>
      <c r="R4" s="42" t="s">
        <v>26</v>
      </c>
      <c r="S4" s="42" t="s">
        <v>25</v>
      </c>
      <c r="T4" s="42" t="s">
        <v>27</v>
      </c>
      <c r="U4" s="42" t="s">
        <v>26</v>
      </c>
      <c r="V4" s="42" t="s">
        <v>25</v>
      </c>
      <c r="W4" s="42" t="s">
        <v>27</v>
      </c>
    </row>
    <row r="5" spans="2:23" ht="15">
      <c r="B5" s="8">
        <v>-2</v>
      </c>
      <c r="C5" s="37"/>
      <c r="D5" s="37"/>
      <c r="E5" s="36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37"/>
      <c r="D6" s="37"/>
      <c r="E6" s="37"/>
      <c r="F6" s="37"/>
      <c r="G6" s="37"/>
      <c r="H6" s="37"/>
      <c r="I6" s="37"/>
      <c r="J6" s="37"/>
      <c r="K6" s="37"/>
      <c r="L6" s="38">
        <v>55.693899999999999</v>
      </c>
      <c r="M6" s="39">
        <v>0.51319999999999999</v>
      </c>
      <c r="N6" s="39">
        <v>1.062862238074008</v>
      </c>
      <c r="O6" s="37">
        <v>20</v>
      </c>
      <c r="P6" s="30">
        <v>0.54</v>
      </c>
      <c r="Q6" s="29">
        <v>1.48</v>
      </c>
      <c r="R6" s="29"/>
      <c r="S6" s="40"/>
      <c r="T6" s="40"/>
      <c r="U6" s="29"/>
      <c r="V6" s="29"/>
      <c r="W6" s="29"/>
    </row>
    <row r="7" spans="2:23">
      <c r="B7" s="8">
        <f t="shared" ref="B7:B18" si="0">B6+2</f>
        <v>2</v>
      </c>
      <c r="C7" s="37"/>
      <c r="D7" s="37"/>
      <c r="E7" s="37"/>
      <c r="F7" s="37"/>
      <c r="G7" s="37"/>
      <c r="H7" s="37"/>
      <c r="I7" s="37"/>
      <c r="J7" s="37"/>
      <c r="K7" s="37"/>
      <c r="L7" s="38">
        <v>48.522599999999997</v>
      </c>
      <c r="M7" s="39">
        <v>0.38479999999999998</v>
      </c>
      <c r="N7" s="39">
        <v>1.3413827799338796</v>
      </c>
      <c r="O7" s="37">
        <v>16</v>
      </c>
      <c r="P7" s="30">
        <v>0.48</v>
      </c>
      <c r="Q7" s="29">
        <v>1.1399999999999999</v>
      </c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37"/>
      <c r="D8" s="37"/>
      <c r="E8" s="37"/>
      <c r="F8" s="37"/>
      <c r="G8" s="37"/>
      <c r="H8" s="37"/>
      <c r="I8" s="37"/>
      <c r="J8" s="37"/>
      <c r="K8" s="37"/>
      <c r="L8" s="38">
        <v>37.250999999999998</v>
      </c>
      <c r="M8" s="39">
        <v>0.31119999999999998</v>
      </c>
      <c r="N8" s="39">
        <v>1.5584524810765348</v>
      </c>
      <c r="O8" s="37">
        <v>15</v>
      </c>
      <c r="P8" s="30">
        <v>0.36</v>
      </c>
      <c r="Q8" s="29">
        <v>1.47</v>
      </c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37"/>
      <c r="D9" s="37"/>
      <c r="E9" s="37"/>
      <c r="F9" s="37"/>
      <c r="G9" s="37"/>
      <c r="H9" s="37"/>
      <c r="I9" s="37"/>
      <c r="J9" s="37"/>
      <c r="K9" s="37"/>
      <c r="L9" s="38">
        <v>34.329300000000003</v>
      </c>
      <c r="M9" s="39">
        <v>0.2</v>
      </c>
      <c r="N9" s="39">
        <v>2.1031545741324926</v>
      </c>
      <c r="O9" s="37">
        <v>14</v>
      </c>
      <c r="P9" s="30">
        <v>0.42</v>
      </c>
      <c r="Q9" s="29">
        <v>1.31</v>
      </c>
      <c r="R9" s="29"/>
      <c r="S9" s="40"/>
      <c r="T9" s="40"/>
      <c r="U9" s="29"/>
      <c r="V9" s="29"/>
      <c r="W9" s="29"/>
    </row>
    <row r="10" spans="2:23">
      <c r="B10" s="8">
        <f t="shared" si="0"/>
        <v>8</v>
      </c>
      <c r="C10" s="37"/>
      <c r="D10" s="37"/>
      <c r="E10" s="37"/>
      <c r="F10" s="37"/>
      <c r="G10" s="37"/>
      <c r="H10" s="37"/>
      <c r="I10" s="37"/>
      <c r="J10" s="37"/>
      <c r="K10" s="37"/>
      <c r="L10" s="38">
        <v>39.608199999999997</v>
      </c>
      <c r="M10" s="39">
        <v>0.17899999999999999</v>
      </c>
      <c r="N10" s="39">
        <v>2.2639559590496425</v>
      </c>
      <c r="O10" s="37">
        <v>15</v>
      </c>
      <c r="P10" s="30">
        <v>0.33</v>
      </c>
      <c r="Q10" s="29">
        <v>1.5</v>
      </c>
      <c r="R10" s="29"/>
      <c r="S10" s="40"/>
      <c r="T10" s="40"/>
      <c r="U10" s="29"/>
      <c r="V10" s="29"/>
      <c r="W10" s="29"/>
    </row>
    <row r="11" spans="2:23">
      <c r="B11" s="8">
        <f t="shared" si="0"/>
        <v>10</v>
      </c>
      <c r="C11" s="37"/>
      <c r="D11" s="37"/>
      <c r="E11" s="37"/>
      <c r="F11" s="37"/>
      <c r="G11" s="37"/>
      <c r="H11" s="37"/>
      <c r="I11" s="37"/>
      <c r="J11" s="37"/>
      <c r="K11" s="37"/>
      <c r="L11" s="38">
        <v>27.407</v>
      </c>
      <c r="M11" s="39">
        <v>0.14899999999999999</v>
      </c>
      <c r="N11" s="39">
        <v>2.0559141293671952</v>
      </c>
      <c r="O11" s="37">
        <v>14</v>
      </c>
      <c r="P11" s="30">
        <v>0.26</v>
      </c>
      <c r="Q11" s="29">
        <v>1.5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12</v>
      </c>
      <c r="C12" s="37"/>
      <c r="D12" s="37"/>
      <c r="E12" s="37"/>
      <c r="F12" s="37"/>
      <c r="G12" s="37"/>
      <c r="H12" s="37"/>
      <c r="I12" s="37"/>
      <c r="J12" s="37"/>
      <c r="K12" s="37"/>
      <c r="L12" s="38">
        <v>37.815399999999997</v>
      </c>
      <c r="M12" s="39">
        <v>0.15820000000000001</v>
      </c>
      <c r="N12" s="39">
        <v>2.1157532563283361</v>
      </c>
      <c r="O12" s="37">
        <v>11</v>
      </c>
      <c r="P12" s="30">
        <v>0.26</v>
      </c>
      <c r="Q12" s="29">
        <v>1.47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14</v>
      </c>
      <c r="C13" s="37"/>
      <c r="D13" s="37"/>
      <c r="E13" s="37"/>
      <c r="F13" s="37"/>
      <c r="G13" s="37"/>
      <c r="H13" s="37"/>
      <c r="I13" s="37"/>
      <c r="J13" s="37"/>
      <c r="K13" s="37"/>
      <c r="L13" s="38">
        <v>41.500700000000002</v>
      </c>
      <c r="M13" s="39">
        <v>0.107</v>
      </c>
      <c r="N13" s="39">
        <v>1.5434579961967261</v>
      </c>
      <c r="O13" s="37">
        <v>18</v>
      </c>
      <c r="P13" s="30">
        <v>0.14000000000000001</v>
      </c>
      <c r="Q13" s="29">
        <v>1.64</v>
      </c>
      <c r="R13" s="29"/>
      <c r="S13" s="40"/>
      <c r="T13" s="40"/>
      <c r="U13" s="29"/>
      <c r="V13" s="29"/>
      <c r="W13" s="29"/>
    </row>
    <row r="14" spans="2:23">
      <c r="B14" s="8">
        <f t="shared" si="0"/>
        <v>16</v>
      </c>
      <c r="C14" s="37"/>
      <c r="D14" s="37"/>
      <c r="E14" s="37"/>
      <c r="F14" s="37"/>
      <c r="G14" s="37"/>
      <c r="H14" s="37"/>
      <c r="I14" s="37"/>
      <c r="J14" s="37"/>
      <c r="K14" s="37"/>
      <c r="L14" s="38">
        <v>31.839300000000001</v>
      </c>
      <c r="M14" s="39">
        <v>7.8600000000000003E-2</v>
      </c>
      <c r="N14" s="39">
        <v>2.0051835307008301</v>
      </c>
      <c r="O14" s="37">
        <v>13</v>
      </c>
      <c r="P14" s="30">
        <v>0.13</v>
      </c>
      <c r="Q14" s="29">
        <v>1.58</v>
      </c>
      <c r="R14" s="29"/>
      <c r="S14" s="40"/>
      <c r="T14" s="40"/>
      <c r="U14" s="29"/>
      <c r="V14" s="29"/>
      <c r="W14" s="29"/>
    </row>
    <row r="15" spans="2:23">
      <c r="B15" s="8">
        <f t="shared" si="0"/>
        <v>18</v>
      </c>
      <c r="C15" s="37"/>
      <c r="D15" s="37"/>
      <c r="E15" s="37"/>
      <c r="F15" s="37"/>
      <c r="G15" s="37"/>
      <c r="H15" s="37"/>
      <c r="I15" s="37"/>
      <c r="J15" s="37"/>
      <c r="K15" s="37"/>
      <c r="L15" s="38">
        <v>39.558399999999999</v>
      </c>
      <c r="M15" s="39">
        <v>6.0999999999999999E-2</v>
      </c>
      <c r="N15" s="39">
        <v>2.5296608176130215</v>
      </c>
      <c r="O15" s="37">
        <v>7</v>
      </c>
      <c r="P15" s="30">
        <v>0.15</v>
      </c>
      <c r="Q15" s="29">
        <v>1.53</v>
      </c>
      <c r="R15" s="29"/>
      <c r="S15" s="40"/>
      <c r="T15" s="40"/>
      <c r="U15" s="29"/>
      <c r="V15" s="29"/>
      <c r="W15" s="29"/>
    </row>
    <row r="16" spans="2:23">
      <c r="B16" s="8">
        <f t="shared" si="0"/>
        <v>20</v>
      </c>
      <c r="C16" s="37"/>
      <c r="D16" s="37"/>
      <c r="E16" s="37"/>
      <c r="F16" s="37"/>
      <c r="G16" s="37"/>
      <c r="H16" s="37"/>
      <c r="I16" s="37"/>
      <c r="J16" s="37"/>
      <c r="K16" s="37"/>
      <c r="L16" s="38">
        <v>40.969499999999996</v>
      </c>
      <c r="M16" s="39">
        <v>5.2400000000000002E-2</v>
      </c>
      <c r="N16" s="39">
        <v>1.544327931363203</v>
      </c>
      <c r="O16" s="37">
        <v>5</v>
      </c>
      <c r="P16" s="30">
        <v>0.14000000000000001</v>
      </c>
      <c r="Q16" s="29">
        <v>1.49</v>
      </c>
      <c r="R16" s="29"/>
      <c r="S16" s="40"/>
      <c r="T16" s="40"/>
      <c r="U16" s="29"/>
      <c r="V16" s="29"/>
      <c r="W16" s="29"/>
    </row>
    <row r="17" spans="2:23" ht="15">
      <c r="B17" s="8">
        <f t="shared" si="0"/>
        <v>22</v>
      </c>
      <c r="C17" s="37"/>
      <c r="D17" s="36"/>
      <c r="E17" s="36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0"/>
      <c r="Q17" s="29"/>
      <c r="R17" s="29"/>
      <c r="S17" s="40"/>
      <c r="T17" s="40"/>
      <c r="U17" s="29"/>
      <c r="V17" s="29"/>
      <c r="W17" s="29"/>
    </row>
    <row r="18" spans="2:23" ht="15">
      <c r="B18" s="8">
        <f t="shared" si="0"/>
        <v>24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22" spans="2:23">
      <c r="B22" s="68" t="s">
        <v>43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</row>
    <row r="23" spans="2:23" ht="46.5">
      <c r="B23" s="6" t="s">
        <v>7</v>
      </c>
      <c r="C23" s="67" t="s">
        <v>13</v>
      </c>
      <c r="D23" s="67"/>
      <c r="E23" s="67"/>
      <c r="F23" s="67" t="s">
        <v>21</v>
      </c>
      <c r="G23" s="67"/>
      <c r="H23" s="67"/>
      <c r="I23" s="67" t="s">
        <v>16</v>
      </c>
      <c r="J23" s="67"/>
      <c r="K23" s="67"/>
      <c r="L23" s="67" t="s">
        <v>22</v>
      </c>
      <c r="M23" s="67"/>
      <c r="N23" s="67"/>
      <c r="O23" s="67" t="s">
        <v>17</v>
      </c>
      <c r="P23" s="67"/>
      <c r="Q23" s="67"/>
      <c r="R23" s="67" t="s">
        <v>23</v>
      </c>
      <c r="S23" s="67"/>
      <c r="T23" s="67"/>
      <c r="U23" s="67"/>
      <c r="V23" s="67"/>
      <c r="W23" s="67"/>
    </row>
    <row r="24" spans="2:23" ht="123.75">
      <c r="B24" s="6"/>
      <c r="C24" s="42" t="s">
        <v>26</v>
      </c>
      <c r="D24" s="42" t="s">
        <v>25</v>
      </c>
      <c r="E24" s="42" t="s">
        <v>27</v>
      </c>
      <c r="F24" s="42" t="s">
        <v>26</v>
      </c>
      <c r="G24" s="42" t="s">
        <v>25</v>
      </c>
      <c r="H24" s="42" t="s">
        <v>27</v>
      </c>
      <c r="I24" s="42" t="s">
        <v>26</v>
      </c>
      <c r="J24" s="42" t="s">
        <v>25</v>
      </c>
      <c r="K24" s="42" t="s">
        <v>27</v>
      </c>
      <c r="L24" s="42" t="s">
        <v>26</v>
      </c>
      <c r="M24" s="42" t="s">
        <v>25</v>
      </c>
      <c r="N24" s="42" t="s">
        <v>27</v>
      </c>
      <c r="O24" s="42" t="s">
        <v>26</v>
      </c>
      <c r="P24" s="42" t="s">
        <v>25</v>
      </c>
      <c r="Q24" s="42" t="s">
        <v>27</v>
      </c>
      <c r="R24" s="42" t="s">
        <v>26</v>
      </c>
      <c r="S24" s="42" t="s">
        <v>25</v>
      </c>
      <c r="T24" s="42" t="s">
        <v>27</v>
      </c>
      <c r="U24" s="42" t="s">
        <v>26</v>
      </c>
      <c r="V24" s="42" t="s">
        <v>25</v>
      </c>
      <c r="W24" s="42" t="s">
        <v>27</v>
      </c>
    </row>
    <row r="25" spans="2:23" ht="15">
      <c r="B25" s="8">
        <v>-2</v>
      </c>
      <c r="C25" s="37"/>
      <c r="D25" s="37"/>
      <c r="E25" s="36"/>
      <c r="F25" s="37"/>
      <c r="G25" s="37"/>
      <c r="H25" s="37"/>
      <c r="I25" s="37"/>
      <c r="J25" s="37"/>
      <c r="K25" s="38"/>
      <c r="L25" s="38"/>
      <c r="M25" s="39"/>
      <c r="N25" s="39"/>
      <c r="O25" s="37"/>
      <c r="P25" s="37"/>
      <c r="Q25" s="29"/>
      <c r="R25" s="29"/>
      <c r="S25" s="40"/>
      <c r="T25" s="40"/>
      <c r="U25" s="29"/>
      <c r="V25" s="29"/>
      <c r="W25" s="29"/>
    </row>
    <row r="26" spans="2:23">
      <c r="B26" s="8">
        <f>B25+2</f>
        <v>0</v>
      </c>
      <c r="C26" s="78">
        <v>41.2</v>
      </c>
      <c r="D26" s="78">
        <v>7.6600000000000001E-2</v>
      </c>
      <c r="E26" s="60">
        <v>2.5499999999999998</v>
      </c>
      <c r="F26" s="37"/>
      <c r="G26" s="37"/>
      <c r="H26" s="37"/>
      <c r="I26" s="37"/>
      <c r="J26" s="37"/>
      <c r="K26" s="38"/>
      <c r="L26" s="38">
        <v>39.575000000000003</v>
      </c>
      <c r="M26" s="56">
        <v>0.18179999999999999</v>
      </c>
      <c r="N26" s="39">
        <v>2.1998525073746311</v>
      </c>
      <c r="O26" s="30">
        <v>16</v>
      </c>
      <c r="P26" s="30">
        <v>0.32</v>
      </c>
      <c r="Q26" s="29">
        <v>1.5</v>
      </c>
      <c r="R26" s="29"/>
      <c r="S26" s="40"/>
      <c r="T26" s="40"/>
      <c r="U26" s="29"/>
      <c r="V26" s="29"/>
      <c r="W26" s="29"/>
    </row>
    <row r="27" spans="2:23">
      <c r="B27" s="8">
        <f t="shared" ref="B27:B38" si="1">B26+2</f>
        <v>2</v>
      </c>
      <c r="C27" s="78">
        <v>16.7</v>
      </c>
      <c r="D27" s="78">
        <v>8.4900000000000003E-2</v>
      </c>
      <c r="E27" s="60">
        <v>2.29</v>
      </c>
      <c r="F27" s="37"/>
      <c r="G27" s="37"/>
      <c r="H27" s="37"/>
      <c r="I27" s="37"/>
      <c r="J27" s="37"/>
      <c r="K27" s="38"/>
      <c r="L27" s="38">
        <v>38.412999999999997</v>
      </c>
      <c r="M27" s="39">
        <v>0.26600000000000001</v>
      </c>
      <c r="N27" s="39">
        <v>2.0575909814973654</v>
      </c>
      <c r="O27" s="30">
        <v>15</v>
      </c>
      <c r="P27" s="30">
        <v>0.32</v>
      </c>
      <c r="Q27" s="29">
        <v>1.44</v>
      </c>
      <c r="R27" s="29"/>
      <c r="S27" s="40"/>
      <c r="T27" s="40"/>
      <c r="U27" s="29"/>
      <c r="V27" s="29"/>
      <c r="W27" s="29"/>
    </row>
    <row r="28" spans="2:23">
      <c r="B28" s="8">
        <f t="shared" si="1"/>
        <v>4</v>
      </c>
      <c r="C28" s="78">
        <v>18.3</v>
      </c>
      <c r="D28" s="78">
        <v>0.13189999999999999</v>
      </c>
      <c r="E28" s="60">
        <v>2.04</v>
      </c>
      <c r="F28" s="37"/>
      <c r="G28" s="37"/>
      <c r="H28" s="37"/>
      <c r="I28" s="37"/>
      <c r="J28" s="37"/>
      <c r="K28" s="38"/>
      <c r="L28" s="38">
        <v>36.553800000000003</v>
      </c>
      <c r="M28" s="39">
        <v>9.7000000000000003E-2</v>
      </c>
      <c r="N28" s="39">
        <v>2.0273684210526315</v>
      </c>
      <c r="O28" s="30">
        <v>15</v>
      </c>
      <c r="P28" s="30">
        <v>0.27</v>
      </c>
      <c r="Q28" s="29">
        <v>1.62</v>
      </c>
      <c r="R28" s="29"/>
      <c r="S28" s="40"/>
      <c r="T28" s="40"/>
      <c r="U28" s="29"/>
      <c r="V28" s="29"/>
      <c r="W28" s="29"/>
    </row>
    <row r="29" spans="2:23">
      <c r="B29" s="8">
        <f t="shared" si="1"/>
        <v>6</v>
      </c>
      <c r="C29" s="78">
        <v>12.6</v>
      </c>
      <c r="D29" s="78">
        <v>0.20280000000000001</v>
      </c>
      <c r="E29" s="60">
        <v>1.75</v>
      </c>
      <c r="F29" s="37"/>
      <c r="G29" s="37"/>
      <c r="H29" s="37"/>
      <c r="I29" s="37">
        <v>20.979591836734691</v>
      </c>
      <c r="J29" s="37">
        <v>0.159</v>
      </c>
      <c r="K29" s="37">
        <v>1.8130841121495325</v>
      </c>
      <c r="L29" s="38">
        <v>33.2669</v>
      </c>
      <c r="M29" s="39">
        <v>8.8599999999999998E-2</v>
      </c>
      <c r="N29" s="39">
        <v>2.3517571625679734</v>
      </c>
      <c r="O29" s="30">
        <v>19</v>
      </c>
      <c r="P29" s="30">
        <v>0.22</v>
      </c>
      <c r="Q29" s="29">
        <v>1.63</v>
      </c>
      <c r="R29" s="29"/>
      <c r="S29" s="40"/>
      <c r="T29" s="40"/>
      <c r="U29" s="29"/>
      <c r="V29" s="29"/>
      <c r="W29" s="29"/>
    </row>
    <row r="30" spans="2:23">
      <c r="B30" s="8">
        <f t="shared" si="1"/>
        <v>8</v>
      </c>
      <c r="C30" s="78">
        <v>14.7</v>
      </c>
      <c r="D30" s="78">
        <v>0.30270000000000002</v>
      </c>
      <c r="E30" s="60">
        <v>1.93</v>
      </c>
      <c r="F30" s="37"/>
      <c r="G30" s="37"/>
      <c r="H30" s="37"/>
      <c r="I30" s="37">
        <v>20.346938775510203</v>
      </c>
      <c r="J30" s="37">
        <v>0.13800000000000001</v>
      </c>
      <c r="K30" s="37">
        <v>1.6126760563380282</v>
      </c>
      <c r="L30" s="38">
        <v>38.280200000000001</v>
      </c>
      <c r="M30" s="39">
        <v>9.0399999999999994E-2</v>
      </c>
      <c r="N30" s="39">
        <v>1.9165716240875912</v>
      </c>
      <c r="O30" s="30">
        <v>13</v>
      </c>
      <c r="P30" s="30">
        <v>0.17</v>
      </c>
      <c r="Q30" s="29">
        <v>1.7</v>
      </c>
      <c r="R30" s="29"/>
      <c r="S30" s="40"/>
      <c r="T30" s="40"/>
      <c r="U30" s="29"/>
      <c r="V30" s="29"/>
      <c r="W30" s="29"/>
    </row>
    <row r="31" spans="2:23">
      <c r="B31" s="8">
        <f t="shared" si="1"/>
        <v>10</v>
      </c>
      <c r="C31" s="78">
        <v>13.6</v>
      </c>
      <c r="D31" s="78">
        <v>0.31109999999999999</v>
      </c>
      <c r="E31" s="60">
        <v>1.84</v>
      </c>
      <c r="F31" s="37"/>
      <c r="G31" s="37"/>
      <c r="H31" s="37"/>
      <c r="I31" s="37">
        <v>18.285714285714285</v>
      </c>
      <c r="J31" s="37">
        <v>0.13200000000000001</v>
      </c>
      <c r="K31" s="37">
        <v>1.9859154929577465</v>
      </c>
      <c r="L31" s="38">
        <v>31.7563</v>
      </c>
      <c r="M31" s="39">
        <v>0.10639999999999999</v>
      </c>
      <c r="N31" s="39">
        <v>1.9611576153532053</v>
      </c>
      <c r="O31" s="30">
        <v>17</v>
      </c>
      <c r="P31" s="30">
        <v>0.17</v>
      </c>
      <c r="Q31" s="29">
        <v>1.63</v>
      </c>
      <c r="R31" s="29"/>
      <c r="S31" s="40"/>
      <c r="T31" s="40"/>
      <c r="U31" s="29"/>
      <c r="V31" s="29"/>
      <c r="W31" s="29"/>
    </row>
    <row r="32" spans="2:23">
      <c r="B32" s="8">
        <f t="shared" si="1"/>
        <v>12</v>
      </c>
      <c r="C32" s="78">
        <v>9.6</v>
      </c>
      <c r="D32" s="78">
        <v>0.3332</v>
      </c>
      <c r="E32" s="60">
        <v>1.79</v>
      </c>
      <c r="F32" s="37"/>
      <c r="G32" s="37"/>
      <c r="H32" s="37"/>
      <c r="I32" s="37">
        <v>14.479591836734693</v>
      </c>
      <c r="J32" s="37">
        <v>0.13700000000000001</v>
      </c>
      <c r="K32" s="37">
        <v>1.7040816326530612</v>
      </c>
      <c r="L32" s="38">
        <v>33.7151</v>
      </c>
      <c r="M32" s="39">
        <v>0.1188</v>
      </c>
      <c r="N32" s="39">
        <v>2.2875013139913802</v>
      </c>
      <c r="O32" s="30">
        <v>17</v>
      </c>
      <c r="P32" s="30">
        <v>0.08</v>
      </c>
      <c r="Q32" s="29">
        <v>1.71</v>
      </c>
      <c r="R32" s="29"/>
      <c r="S32" s="40"/>
      <c r="T32" s="40"/>
      <c r="U32" s="29"/>
      <c r="V32" s="29"/>
      <c r="W32" s="29"/>
    </row>
    <row r="33" spans="2:23">
      <c r="B33" s="8">
        <f t="shared" si="1"/>
        <v>14</v>
      </c>
      <c r="C33" s="78">
        <v>11.7</v>
      </c>
      <c r="D33" s="78">
        <v>0.22689999999999999</v>
      </c>
      <c r="E33" s="60">
        <v>1.85</v>
      </c>
      <c r="F33" s="37"/>
      <c r="G33" s="37"/>
      <c r="H33" s="37"/>
      <c r="I33" s="37"/>
      <c r="J33" s="37"/>
      <c r="K33" s="38"/>
      <c r="L33" s="38">
        <v>45.368499999999997</v>
      </c>
      <c r="M33" s="39">
        <v>9.1800000000000007E-2</v>
      </c>
      <c r="N33" s="39">
        <v>1.3585176673369721</v>
      </c>
      <c r="O33" s="30">
        <v>11</v>
      </c>
      <c r="P33" s="30">
        <v>0.08</v>
      </c>
      <c r="Q33" s="29">
        <v>1.7</v>
      </c>
      <c r="R33" s="29"/>
      <c r="S33" s="40"/>
      <c r="T33" s="40"/>
      <c r="U33" s="29"/>
      <c r="V33" s="29"/>
      <c r="W33" s="29"/>
    </row>
    <row r="34" spans="2:23">
      <c r="B34" s="8">
        <f t="shared" si="1"/>
        <v>16</v>
      </c>
      <c r="C34" s="78">
        <v>12.9</v>
      </c>
      <c r="D34" s="78">
        <v>0.218</v>
      </c>
      <c r="E34" s="60">
        <v>1.55</v>
      </c>
      <c r="F34" s="37"/>
      <c r="G34" s="37"/>
      <c r="H34" s="37"/>
      <c r="I34" s="37"/>
      <c r="J34" s="37"/>
      <c r="K34" s="38"/>
      <c r="L34" s="38">
        <v>35.591000000000001</v>
      </c>
      <c r="M34" s="39">
        <v>3.3799999999999997E-2</v>
      </c>
      <c r="N34" s="39">
        <v>2.1894117194413449</v>
      </c>
      <c r="O34" s="30">
        <v>5</v>
      </c>
      <c r="P34" s="30">
        <v>0.1</v>
      </c>
      <c r="Q34" s="29">
        <v>1.71</v>
      </c>
      <c r="R34" s="29"/>
      <c r="S34" s="40"/>
      <c r="T34" s="40"/>
      <c r="U34" s="29"/>
      <c r="V34" s="29"/>
      <c r="W34" s="29"/>
    </row>
    <row r="35" spans="2:23">
      <c r="B35" s="8">
        <f t="shared" si="1"/>
        <v>18</v>
      </c>
      <c r="C35" s="78">
        <v>12.3</v>
      </c>
      <c r="D35" s="78">
        <v>0.2223</v>
      </c>
      <c r="E35" s="60">
        <v>1.65</v>
      </c>
      <c r="F35" s="37"/>
      <c r="G35" s="37"/>
      <c r="H35" s="37"/>
      <c r="I35" s="37"/>
      <c r="J35" s="37"/>
      <c r="K35" s="38"/>
      <c r="L35" s="38">
        <v>31.3247</v>
      </c>
      <c r="M35" s="39">
        <v>9.8599999999999993E-2</v>
      </c>
      <c r="N35" s="39">
        <v>1.9454165838138795</v>
      </c>
      <c r="O35" s="30">
        <v>5</v>
      </c>
      <c r="P35" s="30">
        <v>0.08</v>
      </c>
      <c r="Q35" s="29">
        <v>1.56</v>
      </c>
      <c r="R35" s="29"/>
      <c r="S35" s="40"/>
      <c r="T35" s="40"/>
      <c r="U35" s="29"/>
      <c r="V35" s="29"/>
      <c r="W35" s="29"/>
    </row>
    <row r="36" spans="2:23">
      <c r="B36" s="8">
        <f t="shared" si="1"/>
        <v>20</v>
      </c>
      <c r="C36" s="78">
        <v>8.4</v>
      </c>
      <c r="D36" s="78">
        <v>0.2064</v>
      </c>
      <c r="E36" s="60">
        <v>1.83</v>
      </c>
      <c r="F36" s="37"/>
      <c r="G36" s="37"/>
      <c r="H36" s="37"/>
      <c r="I36" s="37"/>
      <c r="J36" s="37"/>
      <c r="K36" s="38"/>
      <c r="L36" s="38">
        <v>46.049100000000003</v>
      </c>
      <c r="M36" s="39">
        <v>0.104</v>
      </c>
      <c r="N36" s="39">
        <v>1.2721180448816476</v>
      </c>
      <c r="O36" s="30">
        <v>5</v>
      </c>
      <c r="P36" s="30">
        <v>0.13</v>
      </c>
      <c r="Q36" s="29">
        <v>1.47</v>
      </c>
      <c r="R36" s="29"/>
      <c r="S36" s="40"/>
      <c r="T36" s="40"/>
      <c r="U36" s="29"/>
      <c r="V36" s="29"/>
      <c r="W36" s="29"/>
    </row>
    <row r="37" spans="2:23" ht="15">
      <c r="B37" s="8">
        <f t="shared" si="1"/>
        <v>22</v>
      </c>
      <c r="C37" s="37"/>
      <c r="D37" s="36"/>
      <c r="E37" s="36"/>
      <c r="F37" s="37"/>
      <c r="G37" s="37"/>
      <c r="H37" s="37"/>
      <c r="I37" s="37"/>
      <c r="J37" s="37"/>
      <c r="K37" s="38"/>
      <c r="L37" s="38"/>
      <c r="M37" s="39"/>
      <c r="N37" s="39"/>
      <c r="O37" s="30"/>
      <c r="P37" s="30"/>
      <c r="Q37" s="29"/>
      <c r="R37" s="29"/>
      <c r="S37" s="40"/>
      <c r="T37" s="40"/>
      <c r="U37" s="29"/>
      <c r="V37" s="29"/>
      <c r="W37" s="29"/>
    </row>
    <row r="38" spans="2:23" ht="15">
      <c r="B38" s="8">
        <f t="shared" si="1"/>
        <v>24</v>
      </c>
      <c r="C38" s="37"/>
      <c r="D38" s="36"/>
      <c r="E38" s="36"/>
      <c r="F38" s="37"/>
      <c r="G38" s="37"/>
      <c r="H38" s="37"/>
      <c r="I38" s="37"/>
      <c r="J38" s="37"/>
      <c r="K38" s="38"/>
      <c r="L38" s="38"/>
      <c r="M38" s="39"/>
      <c r="N38" s="39"/>
      <c r="O38" s="30"/>
      <c r="P38" s="30"/>
      <c r="Q38" s="29"/>
      <c r="R38" s="29"/>
      <c r="S38" s="40"/>
      <c r="T38" s="40"/>
      <c r="U38" s="29"/>
      <c r="V38" s="29"/>
      <c r="W38" s="29"/>
    </row>
  </sheetData>
  <mergeCells count="16">
    <mergeCell ref="R23:T23"/>
    <mergeCell ref="U23:W23"/>
    <mergeCell ref="B22:W22"/>
    <mergeCell ref="B2:W2"/>
    <mergeCell ref="C23:E23"/>
    <mergeCell ref="F23:H23"/>
    <mergeCell ref="I23:K23"/>
    <mergeCell ref="L23:N23"/>
    <mergeCell ref="O23:Q23"/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19" workbookViewId="0">
      <selection activeCell="L38" sqref="L38:M51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1" t="s">
        <v>15</v>
      </c>
      <c r="E1" s="41"/>
      <c r="F1" s="41"/>
      <c r="G1" s="41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43">
        <v>9030000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44">
        <f>A4*AC3</f>
        <v>5418000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6321000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8127000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71" t="s">
        <v>40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73" t="s">
        <v>13</v>
      </c>
      <c r="C36" s="74"/>
      <c r="D36" s="73" t="s">
        <v>16</v>
      </c>
      <c r="E36" s="74"/>
      <c r="F36" s="73" t="s">
        <v>4</v>
      </c>
      <c r="G36" s="74"/>
      <c r="H36" s="73" t="s">
        <v>5</v>
      </c>
      <c r="I36" s="74"/>
      <c r="J36" s="73" t="s">
        <v>6</v>
      </c>
      <c r="K36" s="74"/>
      <c r="L36" s="73" t="s">
        <v>17</v>
      </c>
      <c r="M36" s="74"/>
      <c r="N36" s="73"/>
      <c r="O36" s="74"/>
      <c r="P36" s="73"/>
      <c r="Q36" s="74"/>
      <c r="R36" s="73"/>
      <c r="S36" s="74"/>
      <c r="T36" s="73"/>
      <c r="U36" s="74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7">
        <v>2020912.5</v>
      </c>
      <c r="C38" s="37">
        <v>176988</v>
      </c>
      <c r="D38" s="37"/>
      <c r="E38" s="37"/>
      <c r="F38" s="37">
        <v>1005942</v>
      </c>
      <c r="G38" s="37">
        <v>150801</v>
      </c>
      <c r="H38" s="37">
        <v>2757762</v>
      </c>
      <c r="I38" s="37">
        <v>262472</v>
      </c>
      <c r="J38" s="37"/>
      <c r="K38" s="37"/>
      <c r="L38" s="37">
        <v>2488061.469235362</v>
      </c>
      <c r="M38" s="37">
        <v>244466.51241448399</v>
      </c>
      <c r="N38" s="37"/>
      <c r="O38" s="37"/>
      <c r="P38" s="37"/>
      <c r="Q38" s="37"/>
      <c r="R38" s="37"/>
      <c r="S38" s="37"/>
      <c r="T38" s="37"/>
      <c r="U38" s="37"/>
    </row>
    <row r="39" spans="1:43">
      <c r="A39" s="8">
        <f>A38+2</f>
        <v>-4</v>
      </c>
      <c r="B39" s="37">
        <v>3530730</v>
      </c>
      <c r="C39" s="37">
        <v>980240.25</v>
      </c>
      <c r="D39" s="37"/>
      <c r="E39" s="37"/>
      <c r="F39" s="37">
        <v>2597931</v>
      </c>
      <c r="G39" s="37">
        <v>839790</v>
      </c>
      <c r="H39" s="37">
        <v>3955742</v>
      </c>
      <c r="I39" s="37">
        <v>924070</v>
      </c>
      <c r="J39" s="37"/>
      <c r="K39" s="37"/>
      <c r="L39" s="37">
        <v>3814908.5105176494</v>
      </c>
      <c r="M39" s="37">
        <v>844633.85861353157</v>
      </c>
      <c r="N39" s="37"/>
      <c r="O39" s="37"/>
      <c r="P39" s="37"/>
      <c r="Q39" s="37"/>
      <c r="R39" s="37"/>
      <c r="S39" s="37"/>
      <c r="T39" s="37"/>
      <c r="U39" s="37"/>
    </row>
    <row r="40" spans="1:43">
      <c r="A40" s="8">
        <f t="shared" ref="A40:A54" si="0">A39+2</f>
        <v>-2</v>
      </c>
      <c r="B40" s="37">
        <v>5152515</v>
      </c>
      <c r="C40" s="37">
        <v>1788593</v>
      </c>
      <c r="D40" s="37"/>
      <c r="E40" s="37"/>
      <c r="F40" s="37">
        <v>3976812</v>
      </c>
      <c r="G40" s="37">
        <v>2154558</v>
      </c>
      <c r="H40" s="37">
        <v>5539002</v>
      </c>
      <c r="I40" s="37">
        <v>1823458</v>
      </c>
      <c r="J40" s="37"/>
      <c r="K40" s="37"/>
      <c r="L40" s="37">
        <v>5273765.8620869853</v>
      </c>
      <c r="M40" s="37">
        <v>1758942.0286793427</v>
      </c>
      <c r="N40" s="37"/>
      <c r="O40" s="37"/>
      <c r="P40" s="37"/>
      <c r="Q40" s="37"/>
      <c r="R40" s="37"/>
      <c r="S40" s="37"/>
      <c r="T40" s="37"/>
      <c r="U40" s="37"/>
    </row>
    <row r="41" spans="1:43">
      <c r="A41" s="8">
        <f t="shared" si="0"/>
        <v>0</v>
      </c>
      <c r="B41" s="37">
        <v>6844740</v>
      </c>
      <c r="C41" s="37">
        <v>2611478</v>
      </c>
      <c r="D41" s="37"/>
      <c r="E41" s="37"/>
      <c r="F41" s="37">
        <v>5298804</v>
      </c>
      <c r="G41" s="37">
        <v>3406116</v>
      </c>
      <c r="H41" s="37">
        <v>7251090</v>
      </c>
      <c r="I41" s="37">
        <v>2966054</v>
      </c>
      <c r="J41" s="37"/>
      <c r="K41" s="37"/>
      <c r="L41" s="37">
        <v>7091988.6857024683</v>
      </c>
      <c r="M41" s="37">
        <v>2835208.1337079564</v>
      </c>
      <c r="N41" s="37"/>
      <c r="O41" s="37"/>
      <c r="P41" s="37"/>
      <c r="Q41" s="37"/>
      <c r="R41" s="37"/>
      <c r="S41" s="37"/>
      <c r="T41" s="37"/>
      <c r="U41" s="37"/>
    </row>
    <row r="42" spans="1:43" ht="15">
      <c r="A42" s="8">
        <f t="shared" si="0"/>
        <v>2</v>
      </c>
      <c r="B42" s="37">
        <v>8112525</v>
      </c>
      <c r="C42" s="46">
        <v>3734805</v>
      </c>
      <c r="D42" s="37"/>
      <c r="E42" s="37"/>
      <c r="F42" s="37">
        <v>7160790</v>
      </c>
      <c r="G42" s="37">
        <v>4641420</v>
      </c>
      <c r="H42" s="37">
        <v>8355760</v>
      </c>
      <c r="I42" s="37">
        <v>4021962</v>
      </c>
      <c r="J42" s="37"/>
      <c r="K42" s="37"/>
      <c r="L42" s="37">
        <v>8291101.4973432077</v>
      </c>
      <c r="M42" s="37">
        <v>3949365.5943508567</v>
      </c>
      <c r="N42" s="37"/>
      <c r="O42" s="37"/>
      <c r="P42" s="37"/>
      <c r="Q42" s="37"/>
      <c r="R42" s="37"/>
      <c r="S42" s="37"/>
      <c r="T42" s="37"/>
      <c r="U42" s="37"/>
    </row>
    <row r="43" spans="1:43" ht="15">
      <c r="A43" s="8">
        <f t="shared" si="0"/>
        <v>4</v>
      </c>
      <c r="B43" s="37">
        <v>8748300</v>
      </c>
      <c r="C43" s="45">
        <v>4874393</v>
      </c>
      <c r="D43" s="37"/>
      <c r="E43" s="37"/>
      <c r="F43" s="37">
        <v>8586627</v>
      </c>
      <c r="G43" s="37">
        <v>5750304</v>
      </c>
      <c r="H43" s="37">
        <v>8842778</v>
      </c>
      <c r="I43" s="37">
        <v>5015262</v>
      </c>
      <c r="J43" s="37"/>
      <c r="K43" s="37"/>
      <c r="L43" s="37">
        <v>8860101.3461301122</v>
      </c>
      <c r="M43" s="37">
        <v>4990186.1133008599</v>
      </c>
      <c r="N43" s="37"/>
      <c r="O43" s="37"/>
      <c r="P43" s="37"/>
      <c r="Q43" s="37"/>
      <c r="R43" s="37"/>
      <c r="S43" s="37"/>
      <c r="T43" s="37"/>
      <c r="U43" s="37"/>
    </row>
    <row r="44" spans="1:43" ht="15">
      <c r="A44" s="8">
        <f t="shared" si="0"/>
        <v>6</v>
      </c>
      <c r="B44" s="37">
        <v>8972175</v>
      </c>
      <c r="C44" s="47">
        <v>5689891</v>
      </c>
      <c r="D44" s="37"/>
      <c r="E44" s="37"/>
      <c r="F44" s="37">
        <v>8982141</v>
      </c>
      <c r="G44" s="37">
        <v>7026243</v>
      </c>
      <c r="H44" s="37">
        <v>8996890</v>
      </c>
      <c r="I44" s="37">
        <v>5873112</v>
      </c>
      <c r="J44" s="37"/>
      <c r="K44" s="37"/>
      <c r="L44" s="37">
        <v>9002496.1368389577</v>
      </c>
      <c r="M44" s="37">
        <v>5908772.3720331378</v>
      </c>
      <c r="N44" s="37"/>
      <c r="O44" s="37"/>
      <c r="P44" s="37"/>
      <c r="Q44" s="37"/>
      <c r="R44" s="37"/>
      <c r="S44" s="37"/>
      <c r="T44" s="37"/>
      <c r="U44" s="37"/>
    </row>
    <row r="45" spans="1:43" ht="15">
      <c r="A45" s="8">
        <f t="shared" si="0"/>
        <v>8</v>
      </c>
      <c r="B45" s="37">
        <v>9011925</v>
      </c>
      <c r="C45" s="45">
        <v>6718320</v>
      </c>
      <c r="D45" s="37"/>
      <c r="E45" s="37"/>
      <c r="F45" s="37">
        <v>9030000</v>
      </c>
      <c r="G45" s="37">
        <v>8213688</v>
      </c>
      <c r="H45" s="37">
        <v>9026388</v>
      </c>
      <c r="I45" s="37">
        <v>6747216</v>
      </c>
      <c r="J45" s="37"/>
      <c r="K45" s="37"/>
      <c r="L45" s="37">
        <v>9026943.7920908872</v>
      </c>
      <c r="M45" s="37">
        <v>6705119.3504952788</v>
      </c>
      <c r="N45" s="37"/>
      <c r="O45" s="37"/>
      <c r="P45" s="37"/>
      <c r="Q45" s="37"/>
      <c r="R45" s="37"/>
      <c r="S45" s="37"/>
      <c r="T45" s="37"/>
      <c r="U45" s="37"/>
    </row>
    <row r="46" spans="1:43" ht="15">
      <c r="A46" s="8">
        <f t="shared" si="0"/>
        <v>10</v>
      </c>
      <c r="B46" s="37">
        <v>9030000</v>
      </c>
      <c r="C46" s="45">
        <v>7420853</v>
      </c>
      <c r="D46" s="37"/>
      <c r="E46" s="37"/>
      <c r="F46" s="37">
        <v>9030000</v>
      </c>
      <c r="G46" s="37">
        <v>8713047</v>
      </c>
      <c r="H46" s="37">
        <v>9029398</v>
      </c>
      <c r="I46" s="37">
        <v>7458178</v>
      </c>
      <c r="J46" s="37"/>
      <c r="K46" s="37"/>
      <c r="L46" s="37">
        <v>9028165.6728482433</v>
      </c>
      <c r="M46" s="37">
        <v>7381069.4079228994</v>
      </c>
      <c r="N46" s="37"/>
      <c r="O46" s="37"/>
      <c r="P46" s="37"/>
      <c r="Q46" s="37"/>
      <c r="R46" s="37"/>
      <c r="S46" s="37"/>
      <c r="T46" s="37"/>
      <c r="U46" s="37"/>
    </row>
    <row r="47" spans="1:43" ht="15">
      <c r="A47" s="8">
        <f t="shared" si="0"/>
        <v>12</v>
      </c>
      <c r="B47" s="37">
        <v>9030000</v>
      </c>
      <c r="C47" s="45">
        <v>7903050</v>
      </c>
      <c r="D47" s="37"/>
      <c r="E47" s="37"/>
      <c r="F47" s="37"/>
      <c r="G47" s="37"/>
      <c r="H47" s="37">
        <v>9030000</v>
      </c>
      <c r="I47" s="37">
        <v>7947002</v>
      </c>
      <c r="J47" s="37"/>
      <c r="K47" s="37"/>
      <c r="L47" s="37">
        <v>9030000</v>
      </c>
      <c r="M47" s="37">
        <v>7932957.9060544167</v>
      </c>
      <c r="N47" s="37"/>
      <c r="O47" s="37"/>
      <c r="P47" s="37"/>
      <c r="Q47" s="37"/>
      <c r="R47" s="37"/>
      <c r="S47" s="37"/>
      <c r="T47" s="37"/>
      <c r="U47" s="37"/>
    </row>
    <row r="48" spans="1:43" ht="15">
      <c r="A48" s="8">
        <f t="shared" si="0"/>
        <v>14</v>
      </c>
      <c r="B48" s="37">
        <v>9030000</v>
      </c>
      <c r="C48" s="45">
        <v>8390700</v>
      </c>
      <c r="D48" s="37"/>
      <c r="E48" s="37"/>
      <c r="F48" s="37"/>
      <c r="G48" s="37"/>
      <c r="H48" s="37">
        <v>9030000</v>
      </c>
      <c r="I48" s="37">
        <v>8499638</v>
      </c>
      <c r="J48" s="37"/>
      <c r="K48" s="37"/>
      <c r="L48" s="37">
        <v>9030000</v>
      </c>
      <c r="M48" s="37">
        <v>8430448.112226801</v>
      </c>
      <c r="N48" s="37"/>
      <c r="O48" s="37"/>
      <c r="P48" s="37"/>
      <c r="Q48" s="37"/>
      <c r="R48" s="37"/>
      <c r="S48" s="37"/>
      <c r="T48" s="37"/>
      <c r="U48" s="37"/>
    </row>
    <row r="49" spans="1:43" ht="15">
      <c r="A49" s="8">
        <f t="shared" si="0"/>
        <v>16</v>
      </c>
      <c r="B49" s="37">
        <v>9030000</v>
      </c>
      <c r="C49" s="45">
        <v>8567700</v>
      </c>
      <c r="D49" s="37"/>
      <c r="E49" s="37"/>
      <c r="F49" s="37"/>
      <c r="G49" s="37"/>
      <c r="H49" s="37">
        <v>9030000</v>
      </c>
      <c r="I49" s="37">
        <v>8754284</v>
      </c>
      <c r="J49" s="37"/>
      <c r="K49" s="37"/>
      <c r="L49" s="37">
        <v>9030000</v>
      </c>
      <c r="M49" s="37">
        <v>8753752.5397684891</v>
      </c>
      <c r="N49" s="37"/>
      <c r="O49" s="37"/>
      <c r="P49" s="37"/>
      <c r="Q49" s="37"/>
      <c r="R49" s="37"/>
      <c r="S49" s="37"/>
      <c r="T49" s="37"/>
      <c r="U49" s="37"/>
    </row>
    <row r="50" spans="1:43" ht="15">
      <c r="A50" s="8">
        <f t="shared" si="0"/>
        <v>18</v>
      </c>
      <c r="B50" s="37">
        <v>9030000</v>
      </c>
      <c r="C50" s="45">
        <v>8735625</v>
      </c>
      <c r="D50" s="37"/>
      <c r="E50" s="37"/>
      <c r="F50" s="37"/>
      <c r="G50" s="37"/>
      <c r="H50" s="37">
        <v>9030000</v>
      </c>
      <c r="I50" s="37">
        <v>8916824</v>
      </c>
      <c r="J50" s="37"/>
      <c r="K50" s="37"/>
      <c r="L50" s="37">
        <v>9030000</v>
      </c>
      <c r="M50" s="37">
        <v>8919381.1370557696</v>
      </c>
      <c r="N50" s="37"/>
      <c r="O50" s="37"/>
      <c r="P50" s="37"/>
      <c r="Q50" s="37"/>
      <c r="R50" s="37"/>
      <c r="S50" s="37"/>
      <c r="T50" s="37"/>
      <c r="U50" s="37"/>
    </row>
    <row r="51" spans="1:43" ht="15">
      <c r="A51" s="8">
        <f t="shared" si="0"/>
        <v>20</v>
      </c>
      <c r="B51" s="37">
        <v>9030000</v>
      </c>
      <c r="C51" s="45">
        <v>8831325</v>
      </c>
      <c r="D51" s="37"/>
      <c r="E51" s="37"/>
      <c r="F51" s="37"/>
      <c r="G51" s="37"/>
      <c r="H51" s="37">
        <v>9030000</v>
      </c>
      <c r="I51" s="37">
        <v>8997492</v>
      </c>
      <c r="J51" s="37"/>
      <c r="K51" s="37"/>
      <c r="L51" s="37">
        <v>9030000</v>
      </c>
      <c r="M51" s="37">
        <v>8989664.8828710038</v>
      </c>
      <c r="N51" s="37"/>
      <c r="O51" s="37"/>
      <c r="P51" s="37"/>
      <c r="Q51" s="37"/>
      <c r="R51" s="37"/>
      <c r="S51" s="37"/>
      <c r="T51" s="37"/>
      <c r="U51" s="37"/>
    </row>
    <row r="52" spans="1:43" ht="15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37"/>
      <c r="Q52" s="37"/>
      <c r="R52" s="37"/>
      <c r="S52" s="37"/>
      <c r="T52" s="37"/>
      <c r="U52" s="37"/>
    </row>
    <row r="53" spans="1:43" ht="15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37"/>
      <c r="Q53" s="37"/>
      <c r="R53" s="37"/>
      <c r="S53" s="37"/>
      <c r="T53" s="37"/>
      <c r="U53" s="37"/>
    </row>
    <row r="54" spans="1:43" ht="15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37"/>
      <c r="Q54" s="37"/>
      <c r="R54" s="37"/>
      <c r="S54" s="37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-1.6461789463006857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5.3669583736880542</v>
      </c>
      <c r="D57" s="33"/>
      <c r="E57" s="33"/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0.14774304220154144</v>
      </c>
      <c r="G57" s="33">
        <f t="shared" si="1"/>
        <v>3.4442858511900667</v>
      </c>
      <c r="H57" s="33">
        <f t="shared" si="1"/>
        <v>-2.1312214426573788</v>
      </c>
      <c r="I57" s="33">
        <f t="shared" si="1"/>
        <v>4.9783607050452146</v>
      </c>
      <c r="J57" s="33" t="str">
        <f t="shared" si="1"/>
        <v/>
      </c>
      <c r="K57" s="33" t="str">
        <f t="shared" si="1"/>
        <v/>
      </c>
      <c r="L57" s="33">
        <f t="shared" ref="L57:M61" si="2">IF(OR(MIN(L$38:L$56)&gt;$A4*$AC$3,SUM(L$38:L$56)=0),"",(LOG10(($A4*$AC$3)/INDEX(L$38:L$56,MATCH($A4*$AC$3,L$38:L$56)))/LOG10(INDEX(L$38:L$56,MATCH($A4*$AC$3,L$38:L$56))/INDEX(L$38:L$56,1+MATCH($A4*$AC$3,L$38:L$56))))*(INDEX($A$38:$A$56,MATCH($A4*$AC$3,L$38:L$56))-INDEX($A$38:$A$56,1+MATCH($A4*$AC$3,L$38:L$56)))+INDEX($A$38:$A$56,MATCH($A4*$AC$3,L$38:L$56)))</f>
        <v>-1.8178249192381395</v>
      </c>
      <c r="M57" s="33">
        <f t="shared" si="2"/>
        <v>4.9736169534801871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-0.56059368857296299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7.2661837030572372</v>
      </c>
      <c r="D58" s="33"/>
      <c r="E58" s="33"/>
      <c r="F58" s="33">
        <f t="shared" ref="F58:U58" si="3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1.1715266773921145</v>
      </c>
      <c r="G58" s="33">
        <f t="shared" si="3"/>
        <v>4.9443610401484905</v>
      </c>
      <c r="H58" s="33">
        <f t="shared" si="3"/>
        <v>-1.0193485729621412</v>
      </c>
      <c r="I58" s="33">
        <f t="shared" si="3"/>
        <v>7.0593910080931064</v>
      </c>
      <c r="J58" s="33" t="str">
        <f t="shared" si="3"/>
        <v/>
      </c>
      <c r="K58" s="33" t="str">
        <f t="shared" si="3"/>
        <v/>
      </c>
      <c r="L58" s="33">
        <f t="shared" si="2"/>
        <v>-0.77704369543915841</v>
      </c>
      <c r="M58" s="33">
        <f t="shared" si="2"/>
        <v>7.0667976368326881</v>
      </c>
      <c r="N58" s="33" t="str">
        <f t="shared" si="3"/>
        <v/>
      </c>
      <c r="O58" s="33" t="str">
        <f t="shared" si="3"/>
        <v/>
      </c>
      <c r="P58" s="33" t="str">
        <f t="shared" si="3"/>
        <v/>
      </c>
      <c r="Q58" s="33" t="str">
        <f t="shared" si="3"/>
        <v/>
      </c>
      <c r="R58" s="33" t="str">
        <f t="shared" si="3"/>
        <v/>
      </c>
      <c r="S58" s="33" t="str">
        <f t="shared" si="3"/>
        <v/>
      </c>
      <c r="T58" s="33" t="str">
        <f t="shared" si="3"/>
        <v/>
      </c>
      <c r="U58" s="33" t="str">
        <f t="shared" si="3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2.0472546745618545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12.933377963183581</v>
      </c>
      <c r="D59" s="33">
        <v>2.71</v>
      </c>
      <c r="E59" s="33">
        <v>7.13</v>
      </c>
      <c r="F59" s="33">
        <f t="shared" ref="F59:U59" si="4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3.3940696167308761</v>
      </c>
      <c r="G59" s="33">
        <f t="shared" si="4"/>
        <v>7.8641026389606239</v>
      </c>
      <c r="H59" s="33">
        <f t="shared" si="4"/>
        <v>1.6084710444630557</v>
      </c>
      <c r="I59" s="33">
        <f t="shared" si="4"/>
        <v>12.666294601140793</v>
      </c>
      <c r="J59" s="33" t="str">
        <f t="shared" si="4"/>
        <v/>
      </c>
      <c r="K59" s="33" t="str">
        <f t="shared" si="4"/>
        <v/>
      </c>
      <c r="L59" s="33">
        <f t="shared" si="2"/>
        <v>1.7440614749351318</v>
      </c>
      <c r="M59" s="33">
        <f t="shared" si="2"/>
        <v>12.794617250036232</v>
      </c>
      <c r="N59" s="33" t="str">
        <f t="shared" si="4"/>
        <v/>
      </c>
      <c r="O59" s="33" t="str">
        <f t="shared" si="4"/>
        <v/>
      </c>
      <c r="P59" s="33" t="str">
        <f t="shared" si="4"/>
        <v/>
      </c>
      <c r="Q59" s="33" t="str">
        <f t="shared" si="4"/>
        <v/>
      </c>
      <c r="R59" s="33" t="str">
        <f t="shared" si="4"/>
        <v/>
      </c>
      <c r="S59" s="33" t="str">
        <f t="shared" si="4"/>
        <v/>
      </c>
      <c r="T59" s="33" t="str">
        <f t="shared" si="4"/>
        <v/>
      </c>
      <c r="U59" s="33" t="str">
        <f t="shared" si="4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5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5"/>
        <v/>
      </c>
      <c r="H60" s="33" t="str">
        <f t="shared" si="5"/>
        <v/>
      </c>
      <c r="I60" s="33" t="str">
        <f t="shared" si="5"/>
        <v/>
      </c>
      <c r="J60" s="33" t="str">
        <f t="shared" si="5"/>
        <v/>
      </c>
      <c r="K60" s="33" t="str">
        <f t="shared" si="5"/>
        <v/>
      </c>
      <c r="L60" s="33" t="str">
        <f t="shared" si="2"/>
        <v/>
      </c>
      <c r="M60" s="33" t="str">
        <f t="shared" si="2"/>
        <v/>
      </c>
      <c r="N60" s="33" t="str">
        <f t="shared" si="5"/>
        <v/>
      </c>
      <c r="O60" s="33" t="str">
        <f t="shared" si="5"/>
        <v/>
      </c>
      <c r="P60" s="33" t="str">
        <f t="shared" si="5"/>
        <v/>
      </c>
      <c r="Q60" s="33" t="str">
        <f t="shared" si="5"/>
        <v/>
      </c>
      <c r="R60" s="33" t="str">
        <f t="shared" si="5"/>
        <v/>
      </c>
      <c r="S60" s="33" t="str">
        <f t="shared" si="5"/>
        <v/>
      </c>
      <c r="T60" s="33" t="str">
        <f t="shared" si="5"/>
        <v/>
      </c>
      <c r="U60" s="33" t="str">
        <f t="shared" si="5"/>
        <v/>
      </c>
    </row>
    <row r="61" spans="1:43">
      <c r="A61" s="58" t="s">
        <v>47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>
        <v>2.0099999999999998</v>
      </c>
      <c r="F61" s="33" t="str">
        <f t="shared" ref="F61:U61" si="6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6"/>
        <v/>
      </c>
      <c r="H61" s="33" t="str">
        <f t="shared" si="6"/>
        <v/>
      </c>
      <c r="I61" s="33" t="str">
        <f t="shared" si="6"/>
        <v/>
      </c>
      <c r="J61" s="33" t="str">
        <f t="shared" si="6"/>
        <v/>
      </c>
      <c r="K61" s="33" t="str">
        <f t="shared" si="6"/>
        <v/>
      </c>
      <c r="L61" s="33" t="str">
        <f t="shared" si="2"/>
        <v/>
      </c>
      <c r="M61" s="33" t="str">
        <f t="shared" si="2"/>
        <v/>
      </c>
      <c r="N61" s="33" t="str">
        <f t="shared" si="6"/>
        <v/>
      </c>
      <c r="O61" s="33" t="str">
        <f t="shared" si="6"/>
        <v/>
      </c>
      <c r="P61" s="33" t="str">
        <f t="shared" si="6"/>
        <v/>
      </c>
      <c r="Q61" s="33" t="str">
        <f t="shared" si="6"/>
        <v/>
      </c>
      <c r="R61" s="33" t="str">
        <f t="shared" si="6"/>
        <v/>
      </c>
      <c r="S61" s="33" t="str">
        <f t="shared" si="6"/>
        <v/>
      </c>
      <c r="T61" s="33" t="str">
        <f t="shared" si="6"/>
        <v/>
      </c>
      <c r="U61" s="33" t="str">
        <f t="shared" si="6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6.25">
      <c r="A63" s="69" t="s">
        <v>8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</row>
    <row r="64" spans="1:43" ht="54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>
        <f t="shared" ref="B65:B78" si="7">B38/C38</f>
        <v>11.418358871787918</v>
      </c>
      <c r="C65" s="37" t="e">
        <f>D38/E38</f>
        <v>#DIV/0!</v>
      </c>
      <c r="D65" s="37">
        <v>12.491379310344801</v>
      </c>
      <c r="E65" s="37">
        <f>H38/I38</f>
        <v>10.506880733944953</v>
      </c>
      <c r="F65" s="37" t="e">
        <f>J38/K38</f>
        <v>#DIV/0!</v>
      </c>
      <c r="G65" s="37">
        <f>L38/M38</f>
        <v>10.177514476980575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7"/>
        <v>3.6019026968133576</v>
      </c>
      <c r="C66" s="37" t="e">
        <f t="shared" ref="C66:C78" si="8">D39/E39</f>
        <v>#DIV/0!</v>
      </c>
      <c r="D66" s="37">
        <v>4.9035639412997902</v>
      </c>
      <c r="E66" s="37">
        <f t="shared" ref="E66:E78" si="9">H39/I39</f>
        <v>4.2807817589576551</v>
      </c>
      <c r="F66" s="37" t="e">
        <f t="shared" ref="F66:F78" si="10">J39/K39</f>
        <v>#DIV/0!</v>
      </c>
      <c r="G66" s="37">
        <f t="shared" ref="G66:G78" si="11">L39/M39</f>
        <v>4.5166417041105014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7">
        <f t="shared" si="7"/>
        <v>2.8807643773625413</v>
      </c>
      <c r="C67" s="37" t="e">
        <f t="shared" si="8"/>
        <v>#DIV/0!</v>
      </c>
      <c r="D67" s="37">
        <v>3.0409134157944702</v>
      </c>
      <c r="E67" s="37">
        <f t="shared" si="9"/>
        <v>3.0376361835589303</v>
      </c>
      <c r="F67" s="37" t="e">
        <f t="shared" si="10"/>
        <v>#DIV/0!</v>
      </c>
      <c r="G67" s="37">
        <f t="shared" si="11"/>
        <v>2.9982601905570814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7">
        <f t="shared" si="7"/>
        <v>2.6210215058292659</v>
      </c>
      <c r="C68" s="37" t="e">
        <f t="shared" si="8"/>
        <v>#DIV/0!</v>
      </c>
      <c r="D68" s="37">
        <v>2.4307518371961598</v>
      </c>
      <c r="E68" s="37">
        <f t="shared" si="9"/>
        <v>2.4446925106555715</v>
      </c>
      <c r="F68" s="37" t="e">
        <f t="shared" si="10"/>
        <v>#DIV/0!</v>
      </c>
      <c r="G68" s="37">
        <f t="shared" si="11"/>
        <v>2.5013996684706838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7">
        <f t="shared" si="7"/>
        <v>2.1721415174286207</v>
      </c>
      <c r="C69" s="37" t="e">
        <f t="shared" si="8"/>
        <v>#DIV/0!</v>
      </c>
      <c r="D69" s="37">
        <v>2.1619516195161901</v>
      </c>
      <c r="E69" s="37">
        <f t="shared" si="9"/>
        <v>2.0775333033976948</v>
      </c>
      <c r="F69" s="37" t="e">
        <f t="shared" si="10"/>
        <v>#DIV/0!</v>
      </c>
      <c r="G69" s="37">
        <f t="shared" si="11"/>
        <v>2.0993502118929528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7">
        <f t="shared" si="7"/>
        <v>1.7947465458776097</v>
      </c>
      <c r="C70" s="37" t="e">
        <f t="shared" si="8"/>
        <v>#DIV/0!</v>
      </c>
      <c r="D70" s="37">
        <v>1.84126477163845</v>
      </c>
      <c r="E70" s="37">
        <f t="shared" si="9"/>
        <v>1.7631736886328171</v>
      </c>
      <c r="F70" s="37" t="e">
        <f t="shared" si="10"/>
        <v>#DIV/0!</v>
      </c>
      <c r="G70" s="37">
        <f t="shared" si="11"/>
        <v>1.7755051905808414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7">
        <f t="shared" si="7"/>
        <v>1.5768623687167294</v>
      </c>
      <c r="C71" s="37" t="e">
        <f t="shared" si="8"/>
        <v>#DIV/0!</v>
      </c>
      <c r="D71" s="37">
        <v>1.5575197889182</v>
      </c>
      <c r="E71" s="37">
        <f t="shared" si="9"/>
        <v>1.5318778187781878</v>
      </c>
      <c r="F71" s="37" t="e">
        <f t="shared" si="10"/>
        <v>#DIV/0!</v>
      </c>
      <c r="G71" s="37">
        <f t="shared" si="11"/>
        <v>1.5235814768307459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7">
        <f t="shared" si="7"/>
        <v>1.3413956167613332</v>
      </c>
      <c r="C72" s="37" t="e">
        <f t="shared" si="8"/>
        <v>#DIV/0!</v>
      </c>
      <c r="D72" s="37">
        <v>1.38879775017577</v>
      </c>
      <c r="E72" s="37">
        <f t="shared" si="9"/>
        <v>1.3377944325481799</v>
      </c>
      <c r="F72" s="37" t="e">
        <f t="shared" si="10"/>
        <v>#DIV/0!</v>
      </c>
      <c r="G72" s="37">
        <f t="shared" si="11"/>
        <v>1.3462763778282492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7">
        <f t="shared" si="7"/>
        <v>1.2168412445307837</v>
      </c>
      <c r="C73" s="37" t="e">
        <f t="shared" si="8"/>
        <v>#DIV/0!</v>
      </c>
      <c r="D73" s="37">
        <v>1.25206000422565</v>
      </c>
      <c r="E73" s="37">
        <f t="shared" si="9"/>
        <v>1.2106707563160868</v>
      </c>
      <c r="F73" s="37" t="e">
        <f t="shared" si="10"/>
        <v>#DIV/0!</v>
      </c>
      <c r="G73" s="37">
        <f t="shared" si="11"/>
        <v>1.223151439702943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7">
        <f t="shared" si="7"/>
        <v>1.1425968455216657</v>
      </c>
      <c r="C74" s="37" t="e">
        <f t="shared" si="8"/>
        <v>#DIV/0!</v>
      </c>
      <c r="D74" s="37">
        <v>1.16699487987397</v>
      </c>
      <c r="E74" s="37">
        <f t="shared" si="9"/>
        <v>1.1362775547307022</v>
      </c>
      <c r="F74" s="37" t="e">
        <f t="shared" si="10"/>
        <v>#DIV/0!</v>
      </c>
      <c r="G74" s="37">
        <f t="shared" si="11"/>
        <v>1.1382891611095431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7">
        <f t="shared" si="7"/>
        <v>1.0761914977296292</v>
      </c>
      <c r="C75" s="37" t="e">
        <f t="shared" si="8"/>
        <v>#DIV/0!</v>
      </c>
      <c r="D75" s="37">
        <v>1.0978140051870999</v>
      </c>
      <c r="E75" s="37">
        <f t="shared" si="9"/>
        <v>1.0623981868404277</v>
      </c>
      <c r="F75" s="37" t="e">
        <f t="shared" si="10"/>
        <v>#DIV/0!</v>
      </c>
      <c r="G75" s="37">
        <f t="shared" si="11"/>
        <v>1.0711174399974848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7">
        <f t="shared" si="7"/>
        <v>1.0539584719352919</v>
      </c>
      <c r="C76" s="37" t="e">
        <f t="shared" si="8"/>
        <v>#DIV/0!</v>
      </c>
      <c r="D76" s="37">
        <v>1.0475517058511601</v>
      </c>
      <c r="E76" s="37">
        <f t="shared" si="9"/>
        <v>1.0314949800577637</v>
      </c>
      <c r="F76" s="37" t="e">
        <f t="shared" si="10"/>
        <v>#DIV/0!</v>
      </c>
      <c r="G76" s="37">
        <f t="shared" si="11"/>
        <v>1.0315576044646582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2"/>
        <v>18</v>
      </c>
      <c r="B77" s="37">
        <f t="shared" si="7"/>
        <v>1.0336982185018244</v>
      </c>
      <c r="C77" s="37" t="e">
        <f t="shared" si="8"/>
        <v>#DIV/0!</v>
      </c>
      <c r="D77" s="37">
        <v>1.02119593313803</v>
      </c>
      <c r="E77" s="37">
        <f t="shared" si="9"/>
        <v>1.0126924115581961</v>
      </c>
      <c r="F77" s="37" t="e">
        <f t="shared" si="10"/>
        <v>#DIV/0!</v>
      </c>
      <c r="G77" s="37">
        <f t="shared" si="11"/>
        <v>1.0124020782657961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7">
        <f t="shared" si="7"/>
        <v>1.0224966242324907</v>
      </c>
      <c r="C78" s="37" t="e">
        <f t="shared" si="8"/>
        <v>#DIV/0!</v>
      </c>
      <c r="D78" s="37">
        <v>1.01040068201194</v>
      </c>
      <c r="E78" s="37">
        <f t="shared" si="9"/>
        <v>1.0036130068245686</v>
      </c>
      <c r="F78" s="37" t="e">
        <f t="shared" si="10"/>
        <v>#DIV/0!</v>
      </c>
      <c r="G78" s="37">
        <f t="shared" si="11"/>
        <v>1.0044868321182752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2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8" workbookViewId="0">
      <selection activeCell="L38" sqref="L38:M51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1" t="s">
        <v>39</v>
      </c>
      <c r="E1" s="41"/>
      <c r="F1" s="41"/>
      <c r="G1" s="41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9030000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5418000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6321000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8127000</v>
      </c>
      <c r="AD6" s="10"/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71" t="s">
        <v>40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73" t="s">
        <v>13</v>
      </c>
      <c r="C36" s="74"/>
      <c r="D36" s="73" t="s">
        <v>16</v>
      </c>
      <c r="E36" s="74"/>
      <c r="F36" s="73" t="s">
        <v>4</v>
      </c>
      <c r="G36" s="74"/>
      <c r="H36" s="73" t="s">
        <v>5</v>
      </c>
      <c r="I36" s="74"/>
      <c r="J36" s="73" t="s">
        <v>6</v>
      </c>
      <c r="K36" s="74"/>
      <c r="L36" s="73" t="s">
        <v>17</v>
      </c>
      <c r="M36" s="74"/>
      <c r="N36" s="73"/>
      <c r="O36" s="74"/>
      <c r="P36" s="73"/>
      <c r="Q36" s="74"/>
      <c r="R36" s="73"/>
      <c r="S36" s="74"/>
      <c r="T36" s="73"/>
      <c r="U36" s="74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7">
        <v>2940165</v>
      </c>
      <c r="C38" s="37">
        <v>256452</v>
      </c>
      <c r="D38" s="37"/>
      <c r="E38" s="37"/>
      <c r="F38" s="37">
        <v>2494989</v>
      </c>
      <c r="G38" s="37">
        <v>800058</v>
      </c>
      <c r="H38" s="37">
        <v>4354266</v>
      </c>
      <c r="I38" s="37">
        <v>1161258</v>
      </c>
      <c r="J38" s="37"/>
      <c r="K38" s="37"/>
      <c r="L38" s="39">
        <v>4153800</v>
      </c>
      <c r="M38" s="39">
        <v>722400</v>
      </c>
      <c r="N38" s="37"/>
      <c r="O38" s="37"/>
      <c r="P38" s="37"/>
      <c r="Q38" s="37"/>
      <c r="R38" s="37"/>
      <c r="S38" s="37"/>
      <c r="T38" s="37"/>
      <c r="U38" s="37"/>
    </row>
    <row r="39" spans="1:43">
      <c r="A39" s="8">
        <f>A38+2</f>
        <v>-4</v>
      </c>
      <c r="B39" s="37">
        <v>4491525</v>
      </c>
      <c r="C39" s="37">
        <v>1005945</v>
      </c>
      <c r="D39" s="37"/>
      <c r="E39" s="37"/>
      <c r="F39" s="37">
        <v>3960558</v>
      </c>
      <c r="G39" s="37">
        <v>2622312</v>
      </c>
      <c r="H39" s="37">
        <v>5971238</v>
      </c>
      <c r="I39" s="37">
        <v>2203922</v>
      </c>
      <c r="J39" s="37"/>
      <c r="K39" s="37"/>
      <c r="L39" s="39">
        <v>5959800</v>
      </c>
      <c r="M39" s="39">
        <v>1806000</v>
      </c>
      <c r="N39" s="37"/>
      <c r="O39" s="37"/>
      <c r="P39" s="37"/>
      <c r="Q39" s="37"/>
      <c r="R39" s="37"/>
      <c r="S39" s="37"/>
      <c r="T39" s="37"/>
      <c r="U39" s="37"/>
    </row>
    <row r="40" spans="1:43">
      <c r="A40" s="8">
        <f t="shared" ref="A40:A54" si="0">A39+2</f>
        <v>-2</v>
      </c>
      <c r="B40" s="37">
        <v>6425745</v>
      </c>
      <c r="C40" s="37">
        <v>2141918</v>
      </c>
      <c r="D40" s="37"/>
      <c r="E40" s="37"/>
      <c r="F40" s="37">
        <v>5370141</v>
      </c>
      <c r="G40" s="37">
        <v>3849489</v>
      </c>
      <c r="H40" s="37">
        <v>7706804</v>
      </c>
      <c r="I40" s="37">
        <v>3318224</v>
      </c>
      <c r="J40" s="37"/>
      <c r="K40" s="37"/>
      <c r="L40" s="39">
        <v>7675500</v>
      </c>
      <c r="M40" s="39">
        <v>2979900</v>
      </c>
      <c r="N40" s="37"/>
      <c r="O40" s="37"/>
      <c r="P40" s="37"/>
      <c r="Q40" s="37"/>
      <c r="R40" s="37"/>
      <c r="S40" s="37"/>
      <c r="T40" s="37"/>
      <c r="U40" s="37"/>
    </row>
    <row r="41" spans="1:43">
      <c r="A41" s="8">
        <f t="shared" si="0"/>
        <v>0</v>
      </c>
      <c r="B41" s="37">
        <v>7847100</v>
      </c>
      <c r="C41" s="37">
        <v>3337485</v>
      </c>
      <c r="D41" s="37"/>
      <c r="E41" s="37"/>
      <c r="F41" s="37">
        <v>7240254</v>
      </c>
      <c r="G41" s="37">
        <v>4895163</v>
      </c>
      <c r="H41" s="37">
        <v>8693482</v>
      </c>
      <c r="I41" s="37">
        <v>4401824</v>
      </c>
      <c r="J41" s="37"/>
      <c r="K41" s="37"/>
      <c r="L41" s="39">
        <v>8668800</v>
      </c>
      <c r="M41" s="39">
        <v>4063500</v>
      </c>
      <c r="N41" s="37"/>
      <c r="O41" s="37"/>
      <c r="P41" s="37"/>
      <c r="Q41" s="37"/>
      <c r="R41" s="37"/>
      <c r="S41" s="37"/>
      <c r="T41" s="37"/>
      <c r="U41" s="37"/>
    </row>
    <row r="42" spans="1:43" ht="15">
      <c r="A42" s="8">
        <f t="shared" si="0"/>
        <v>2</v>
      </c>
      <c r="B42" s="37">
        <v>8690475</v>
      </c>
      <c r="C42" s="46">
        <v>4623360</v>
      </c>
      <c r="D42" s="37"/>
      <c r="E42" s="37"/>
      <c r="F42" s="37">
        <v>8807862</v>
      </c>
      <c r="G42" s="37">
        <v>6337254</v>
      </c>
      <c r="H42" s="37">
        <v>8948730</v>
      </c>
      <c r="I42" s="37">
        <v>5489638</v>
      </c>
      <c r="J42" s="37"/>
      <c r="K42" s="37"/>
      <c r="L42" s="39">
        <v>8939700</v>
      </c>
      <c r="M42" s="39">
        <v>5147100</v>
      </c>
      <c r="N42" s="37"/>
      <c r="O42" s="37"/>
      <c r="P42" s="37"/>
      <c r="Q42" s="37"/>
      <c r="R42" s="37"/>
      <c r="S42" s="37"/>
      <c r="T42" s="37"/>
      <c r="U42" s="37"/>
    </row>
    <row r="43" spans="1:43" ht="15">
      <c r="A43" s="8">
        <f t="shared" si="0"/>
        <v>4</v>
      </c>
      <c r="B43" s="37">
        <v>8984850</v>
      </c>
      <c r="C43" s="45">
        <v>5681678</v>
      </c>
      <c r="D43" s="37"/>
      <c r="E43" s="37"/>
      <c r="F43" s="37">
        <v>9030000</v>
      </c>
      <c r="G43" s="37">
        <v>8040312</v>
      </c>
      <c r="H43" s="37">
        <v>9016154</v>
      </c>
      <c r="I43" s="37">
        <v>6418524</v>
      </c>
      <c r="J43" s="37"/>
      <c r="K43" s="37"/>
      <c r="L43" s="39">
        <v>9030000</v>
      </c>
      <c r="M43" s="39">
        <v>6050100</v>
      </c>
      <c r="N43" s="37"/>
      <c r="O43" s="37"/>
      <c r="P43" s="37"/>
      <c r="Q43" s="37"/>
      <c r="R43" s="37"/>
      <c r="S43" s="37"/>
      <c r="T43" s="37"/>
      <c r="U43" s="37"/>
    </row>
    <row r="44" spans="1:43" ht="15">
      <c r="A44" s="8">
        <f t="shared" si="0"/>
        <v>6</v>
      </c>
      <c r="B44" s="37">
        <v>9026400</v>
      </c>
      <c r="C44" s="47">
        <v>6539528</v>
      </c>
      <c r="D44" s="37"/>
      <c r="E44" s="37"/>
      <c r="F44" s="37">
        <v>9030000</v>
      </c>
      <c r="G44" s="37">
        <v>8910804</v>
      </c>
      <c r="H44" s="37">
        <v>9024582</v>
      </c>
      <c r="I44" s="37">
        <v>7062062</v>
      </c>
      <c r="J44" s="37"/>
      <c r="K44" s="37"/>
      <c r="L44" s="39">
        <v>9030000</v>
      </c>
      <c r="M44" s="39">
        <v>6862800</v>
      </c>
      <c r="N44" s="37"/>
      <c r="O44" s="37"/>
      <c r="P44" s="37"/>
      <c r="Q44" s="37"/>
      <c r="R44" s="37"/>
      <c r="S44" s="37"/>
      <c r="T44" s="37"/>
      <c r="U44" s="37"/>
    </row>
    <row r="45" spans="1:43" ht="15">
      <c r="A45" s="8">
        <f t="shared" si="0"/>
        <v>8</v>
      </c>
      <c r="B45" s="37">
        <v>9030000</v>
      </c>
      <c r="C45" s="45">
        <v>7312493</v>
      </c>
      <c r="D45" s="37"/>
      <c r="E45" s="37"/>
      <c r="F45" s="37">
        <v>9030000</v>
      </c>
      <c r="G45" s="37">
        <v>9013746</v>
      </c>
      <c r="H45" s="37">
        <v>9030000</v>
      </c>
      <c r="I45" s="37">
        <v>7753158</v>
      </c>
      <c r="J45" s="37"/>
      <c r="K45" s="37"/>
      <c r="L45" s="39">
        <v>9030000</v>
      </c>
      <c r="M45" s="39">
        <v>7585200</v>
      </c>
      <c r="N45" s="37"/>
      <c r="O45" s="37"/>
      <c r="P45" s="37"/>
      <c r="Q45" s="37"/>
      <c r="R45" s="37"/>
      <c r="S45" s="37"/>
      <c r="T45" s="37"/>
      <c r="U45" s="37"/>
    </row>
    <row r="46" spans="1:43" ht="15">
      <c r="A46" s="8">
        <f t="shared" si="0"/>
        <v>10</v>
      </c>
      <c r="B46" s="37">
        <v>9030000</v>
      </c>
      <c r="C46" s="45">
        <v>7861500</v>
      </c>
      <c r="D46" s="37"/>
      <c r="E46" s="37"/>
      <c r="F46" s="37">
        <v>9030000</v>
      </c>
      <c r="G46" s="37">
        <v>9030000</v>
      </c>
      <c r="H46" s="37">
        <v>9030000</v>
      </c>
      <c r="I46" s="37">
        <v>8288336</v>
      </c>
      <c r="J46" s="37"/>
      <c r="K46" s="37"/>
      <c r="L46" s="39">
        <v>9030000</v>
      </c>
      <c r="M46" s="39">
        <v>8217300</v>
      </c>
      <c r="N46" s="37"/>
      <c r="O46" s="37"/>
      <c r="P46" s="37"/>
      <c r="Q46" s="37"/>
      <c r="R46" s="37"/>
      <c r="S46" s="37"/>
      <c r="T46" s="37"/>
      <c r="U46" s="37"/>
    </row>
    <row r="47" spans="1:43" ht="15">
      <c r="A47" s="8">
        <f t="shared" si="0"/>
        <v>12</v>
      </c>
      <c r="B47" s="37">
        <v>9030000</v>
      </c>
      <c r="C47" s="45">
        <v>8257050</v>
      </c>
      <c r="D47" s="37"/>
      <c r="E47" s="37"/>
      <c r="F47" s="37"/>
      <c r="G47" s="37"/>
      <c r="H47" s="37">
        <v>9030000</v>
      </c>
      <c r="I47" s="37">
        <v>8671810</v>
      </c>
      <c r="J47" s="37"/>
      <c r="K47" s="37"/>
      <c r="L47" s="39">
        <v>9030000</v>
      </c>
      <c r="M47" s="39">
        <v>8668800</v>
      </c>
      <c r="N47" s="37"/>
      <c r="O47" s="37"/>
      <c r="P47" s="37"/>
      <c r="Q47" s="37"/>
      <c r="R47" s="37"/>
      <c r="S47" s="37"/>
      <c r="T47" s="37"/>
      <c r="U47" s="37"/>
    </row>
    <row r="48" spans="1:43" ht="15">
      <c r="A48" s="8">
        <f t="shared" si="0"/>
        <v>14</v>
      </c>
      <c r="B48" s="37">
        <v>9030000</v>
      </c>
      <c r="C48" s="45">
        <v>8605575</v>
      </c>
      <c r="D48" s="37"/>
      <c r="E48" s="37"/>
      <c r="F48" s="37"/>
      <c r="G48" s="37"/>
      <c r="H48" s="37">
        <v>9030000</v>
      </c>
      <c r="I48" s="37">
        <v>8880704</v>
      </c>
      <c r="J48" s="37"/>
      <c r="K48" s="37"/>
      <c r="L48" s="39">
        <v>9030000</v>
      </c>
      <c r="M48" s="39">
        <v>8939700</v>
      </c>
      <c r="N48" s="37"/>
      <c r="O48" s="37"/>
      <c r="P48" s="37"/>
      <c r="Q48" s="37"/>
      <c r="R48" s="37"/>
      <c r="S48" s="37"/>
      <c r="T48" s="37"/>
      <c r="U48" s="37"/>
    </row>
    <row r="49" spans="1:43" ht="15">
      <c r="A49" s="8">
        <f t="shared" si="0"/>
        <v>16</v>
      </c>
      <c r="B49" s="37">
        <v>9030000</v>
      </c>
      <c r="C49" s="45">
        <v>8728425</v>
      </c>
      <c r="D49" s="37"/>
      <c r="E49" s="37"/>
      <c r="F49" s="37"/>
      <c r="G49" s="37"/>
      <c r="H49" s="37">
        <v>9030000</v>
      </c>
      <c r="I49" s="37">
        <v>9006522</v>
      </c>
      <c r="J49" s="37"/>
      <c r="K49" s="37"/>
      <c r="L49" s="39">
        <v>9030000</v>
      </c>
      <c r="M49" s="39">
        <v>9030000</v>
      </c>
      <c r="N49" s="37"/>
      <c r="O49" s="37"/>
      <c r="P49" s="37"/>
      <c r="Q49" s="37"/>
      <c r="R49" s="37"/>
      <c r="S49" s="37"/>
      <c r="T49" s="37"/>
      <c r="U49" s="37"/>
    </row>
    <row r="50" spans="1:43" ht="15">
      <c r="A50" s="8">
        <f t="shared" si="0"/>
        <v>18</v>
      </c>
      <c r="B50" s="37">
        <v>9030000</v>
      </c>
      <c r="C50" s="45">
        <v>8816925</v>
      </c>
      <c r="D50" s="37"/>
      <c r="E50" s="37"/>
      <c r="F50" s="37"/>
      <c r="G50" s="37"/>
      <c r="H50" s="37">
        <v>9030000</v>
      </c>
      <c r="I50" s="37">
        <v>9023378</v>
      </c>
      <c r="J50" s="37"/>
      <c r="K50" s="37"/>
      <c r="L50" s="39">
        <v>9030000</v>
      </c>
      <c r="M50" s="39">
        <v>9030000</v>
      </c>
      <c r="N50" s="37"/>
      <c r="O50" s="37"/>
      <c r="P50" s="37"/>
      <c r="Q50" s="37"/>
      <c r="R50" s="37"/>
      <c r="S50" s="37"/>
      <c r="T50" s="37"/>
      <c r="U50" s="37"/>
    </row>
    <row r="51" spans="1:43" ht="15">
      <c r="A51" s="8">
        <f t="shared" si="0"/>
        <v>20</v>
      </c>
      <c r="B51" s="37">
        <v>9030000</v>
      </c>
      <c r="C51" s="45">
        <v>8881875</v>
      </c>
      <c r="D51" s="37"/>
      <c r="E51" s="37"/>
      <c r="F51" s="37"/>
      <c r="G51" s="37"/>
      <c r="H51" s="37">
        <v>9030000</v>
      </c>
      <c r="I51" s="37">
        <v>9030000</v>
      </c>
      <c r="J51" s="37"/>
      <c r="K51" s="37"/>
      <c r="L51" s="39">
        <v>9030000</v>
      </c>
      <c r="M51" s="39">
        <v>9030000</v>
      </c>
      <c r="N51" s="37"/>
      <c r="O51" s="37"/>
      <c r="P51" s="37"/>
      <c r="Q51" s="37"/>
      <c r="R51" s="37"/>
      <c r="S51" s="37"/>
      <c r="T51" s="37"/>
      <c r="U51" s="37"/>
    </row>
    <row r="52" spans="1:43" ht="15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5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-2.95267338179573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3.5389216110965185</v>
      </c>
      <c r="D57" s="33"/>
      <c r="E57" s="33"/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-1.9406123463930376</v>
      </c>
      <c r="G57" s="33">
        <f t="shared" si="1"/>
        <v>0.78605704177076618</v>
      </c>
      <c r="H57" s="33">
        <f t="shared" si="1"/>
        <v>-4.6157573139182348</v>
      </c>
      <c r="I57" s="33">
        <f t="shared" si="1"/>
        <v>1.8810417093474268</v>
      </c>
      <c r="J57" s="33" t="str">
        <f t="shared" si="1"/>
        <v/>
      </c>
      <c r="K57" s="33" t="str">
        <f t="shared" si="1"/>
        <v/>
      </c>
      <c r="L57" s="33">
        <f t="shared" si="1"/>
        <v>-4.5280147173643428</v>
      </c>
      <c r="M57" s="33">
        <f t="shared" si="1"/>
        <v>2.6346555988756148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-2.0917856617039252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5.5165984969018043</v>
      </c>
      <c r="D58" s="33"/>
      <c r="E58" s="33"/>
      <c r="F58" s="33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-0.90882128665249406</v>
      </c>
      <c r="G58" s="33">
        <f t="shared" si="2"/>
        <v>1.9801072949004903</v>
      </c>
      <c r="H58" s="33">
        <f t="shared" si="2"/>
        <v>-3.5538051828278987</v>
      </c>
      <c r="I58" s="33">
        <f t="shared" si="2"/>
        <v>3.8041173698114932</v>
      </c>
      <c r="J58" s="33" t="str">
        <f t="shared" si="2"/>
        <v/>
      </c>
      <c r="K58" s="33" t="str">
        <f t="shared" si="2"/>
        <v/>
      </c>
      <c r="L58" s="33">
        <f t="shared" si="2"/>
        <v>-3.5348512990574701</v>
      </c>
      <c r="M58" s="33">
        <f t="shared" si="2"/>
        <v>4.6950550956425641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0.68664953415925634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11.353206586776272</v>
      </c>
      <c r="D59" s="33">
        <v>-0.23</v>
      </c>
      <c r="E59" s="33">
        <v>4.1500000000000004</v>
      </c>
      <c r="F59" s="33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1.1790038362219735</v>
      </c>
      <c r="G59" s="33">
        <f t="shared" si="3"/>
        <v>4.2086443512673526</v>
      </c>
      <c r="H59" s="33">
        <f t="shared" si="3"/>
        <v>-1.1186471653516956</v>
      </c>
      <c r="I59" s="33">
        <f t="shared" si="3"/>
        <v>9.4110060357255243</v>
      </c>
      <c r="J59" s="33" t="str">
        <f t="shared" si="3"/>
        <v/>
      </c>
      <c r="K59" s="33" t="str">
        <f t="shared" si="3"/>
        <v/>
      </c>
      <c r="L59" s="33">
        <f t="shared" si="3"/>
        <v>-1.0606433292587512</v>
      </c>
      <c r="M59" s="33">
        <f t="shared" si="3"/>
        <v>9.7239014893985587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58" t="s">
        <v>47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>
        <v>2.11</v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54" customHeight="1">
      <c r="A63" s="69" t="s">
        <v>8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</row>
    <row r="64" spans="1:43" ht="46.5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>
        <f t="shared" ref="B65:B78" si="6">B38/C38</f>
        <v>11.464777034298816</v>
      </c>
      <c r="C65" s="37" t="e">
        <f>D38/E38</f>
        <v>#DIV/0!</v>
      </c>
      <c r="D65" s="37">
        <v>4.4364756863660899</v>
      </c>
      <c r="E65" s="37">
        <f>H38/I38</f>
        <v>3.7496111975116642</v>
      </c>
      <c r="F65" s="37" t="e">
        <f>J38/K38</f>
        <v>#DIV/0!</v>
      </c>
      <c r="G65" s="37">
        <f>L38/M38</f>
        <v>5.75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4.4649806897991438</v>
      </c>
      <c r="C66" s="37" t="e">
        <f t="shared" ref="C66:C78" si="7">D39/E39</f>
        <v>#DIV/0!</v>
      </c>
      <c r="D66" s="37">
        <v>2.8826095830162699</v>
      </c>
      <c r="E66" s="37">
        <f t="shared" ref="E66:E78" si="8">H39/I39</f>
        <v>2.7093690248565965</v>
      </c>
      <c r="F66" s="37" t="e">
        <f t="shared" ref="F66:F78" si="9">J39/K39</f>
        <v>#DIV/0!</v>
      </c>
      <c r="G66" s="37">
        <f t="shared" ref="G66:G78" si="10">L39/M39</f>
        <v>3.3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7">
        <f t="shared" si="6"/>
        <v>2.9999957981584728</v>
      </c>
      <c r="C67" s="37" t="e">
        <f t="shared" si="7"/>
        <v>#DIV/0!</v>
      </c>
      <c r="D67" s="37">
        <v>2.3376163424018799</v>
      </c>
      <c r="E67" s="37">
        <f t="shared" si="8"/>
        <v>2.3225689404934688</v>
      </c>
      <c r="F67" s="37" t="e">
        <f t="shared" si="9"/>
        <v>#DIV/0!</v>
      </c>
      <c r="G67" s="37">
        <f t="shared" si="10"/>
        <v>2.5757575757575757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7">
        <f t="shared" si="6"/>
        <v>2.3512015784340603</v>
      </c>
      <c r="C68" s="37" t="e">
        <f t="shared" si="7"/>
        <v>#DIV/0!</v>
      </c>
      <c r="D68" s="37">
        <v>2.0378261043261401</v>
      </c>
      <c r="E68" s="37">
        <f t="shared" si="8"/>
        <v>1.974972647702407</v>
      </c>
      <c r="F68" s="37" t="e">
        <f t="shared" si="9"/>
        <v>#DIV/0!</v>
      </c>
      <c r="G68" s="37">
        <f t="shared" si="10"/>
        <v>2.1333333333333333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7">
        <f t="shared" si="6"/>
        <v>1.8796881488787376</v>
      </c>
      <c r="C69" s="37" t="e">
        <f t="shared" si="7"/>
        <v>#DIV/0!</v>
      </c>
      <c r="D69" s="37">
        <v>1.7499214733055899</v>
      </c>
      <c r="E69" s="37">
        <f t="shared" si="8"/>
        <v>1.6301129509814674</v>
      </c>
      <c r="F69" s="37" t="e">
        <f t="shared" si="9"/>
        <v>#DIV/0!</v>
      </c>
      <c r="G69" s="37">
        <f t="shared" si="10"/>
        <v>1.736842105263158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7">
        <f t="shared" si="6"/>
        <v>1.5813726156251726</v>
      </c>
      <c r="C70" s="37" t="e">
        <f t="shared" si="7"/>
        <v>#DIV/0!</v>
      </c>
      <c r="D70" s="37">
        <v>1.50935408697688</v>
      </c>
      <c r="E70" s="37">
        <f t="shared" si="8"/>
        <v>1.404708309885575</v>
      </c>
      <c r="F70" s="37" t="e">
        <f t="shared" si="9"/>
        <v>#DIV/0!</v>
      </c>
      <c r="G70" s="37">
        <f t="shared" si="10"/>
        <v>1.4925373134328359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7">
        <f t="shared" si="6"/>
        <v>1.3802831030007059</v>
      </c>
      <c r="C71" s="37" t="e">
        <f t="shared" si="7"/>
        <v>#DIV/0!</v>
      </c>
      <c r="D71" s="37">
        <v>1.3325837643355101</v>
      </c>
      <c r="E71" s="37">
        <f t="shared" si="8"/>
        <v>1.2778961725343108</v>
      </c>
      <c r="F71" s="37" t="e">
        <f t="shared" si="9"/>
        <v>#DIV/0!</v>
      </c>
      <c r="G71" s="37">
        <f t="shared" si="10"/>
        <v>1.3157894736842106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7">
        <f t="shared" si="6"/>
        <v>1.2348729769724225</v>
      </c>
      <c r="C72" s="37" t="e">
        <f t="shared" si="7"/>
        <v>#DIV/0!</v>
      </c>
      <c r="D72" s="37">
        <v>1.2173377156943299</v>
      </c>
      <c r="E72" s="37">
        <f t="shared" si="8"/>
        <v>1.1646866992778941</v>
      </c>
      <c r="F72" s="37" t="e">
        <f t="shared" si="9"/>
        <v>#DIV/0!</v>
      </c>
      <c r="G72" s="37">
        <f t="shared" si="10"/>
        <v>1.1904761904761905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7">
        <f t="shared" si="6"/>
        <v>1.1486357565350125</v>
      </c>
      <c r="C73" s="37" t="e">
        <f t="shared" si="7"/>
        <v>#DIV/0!</v>
      </c>
      <c r="D73" s="37">
        <v>1.13459697491863</v>
      </c>
      <c r="E73" s="37">
        <f t="shared" si="8"/>
        <v>1.0894828588030214</v>
      </c>
      <c r="F73" s="37" t="e">
        <f t="shared" si="9"/>
        <v>#DIV/0!</v>
      </c>
      <c r="G73" s="37">
        <f t="shared" si="10"/>
        <v>1.098901098901099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7">
        <f t="shared" si="6"/>
        <v>1.09361091430959</v>
      </c>
      <c r="C74" s="37" t="e">
        <f t="shared" si="7"/>
        <v>#DIV/0!</v>
      </c>
      <c r="D74" s="37">
        <v>1.07569431838809</v>
      </c>
      <c r="E74" s="37">
        <f t="shared" si="8"/>
        <v>1.0413051023950017</v>
      </c>
      <c r="F74" s="37" t="e">
        <f t="shared" si="9"/>
        <v>#DIV/0!</v>
      </c>
      <c r="G74" s="37">
        <f t="shared" si="10"/>
        <v>1.0416666666666667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7">
        <f t="shared" si="6"/>
        <v>1.0493197723568732</v>
      </c>
      <c r="C75" s="37" t="e">
        <f t="shared" si="7"/>
        <v>#DIV/0!</v>
      </c>
      <c r="D75" s="37">
        <v>1.03384508025122</v>
      </c>
      <c r="E75" s="37">
        <f t="shared" si="8"/>
        <v>1.0168112798264641</v>
      </c>
      <c r="F75" s="37" t="e">
        <f t="shared" si="9"/>
        <v>#DIV/0!</v>
      </c>
      <c r="G75" s="37">
        <f t="shared" si="10"/>
        <v>1.0101010101010102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7">
        <f t="shared" si="6"/>
        <v>1.0345509069505667</v>
      </c>
      <c r="C76" s="37" t="e">
        <f t="shared" si="7"/>
        <v>#DIV/0!</v>
      </c>
      <c r="D76" s="37">
        <v>1.01351120232598</v>
      </c>
      <c r="E76" s="37">
        <f t="shared" si="8"/>
        <v>1.0026067776218168</v>
      </c>
      <c r="F76" s="37" t="e">
        <f t="shared" si="9"/>
        <v>#DIV/0!</v>
      </c>
      <c r="G76" s="37">
        <f t="shared" si="10"/>
        <v>1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1"/>
        <v>18</v>
      </c>
      <c r="B77" s="37">
        <f t="shared" si="6"/>
        <v>1.0241665886916358</v>
      </c>
      <c r="C77" s="37" t="e">
        <f t="shared" si="7"/>
        <v>#DIV/0!</v>
      </c>
      <c r="D77" s="37">
        <v>1.0027072758037201</v>
      </c>
      <c r="E77" s="37">
        <f t="shared" si="8"/>
        <v>1.000733871505771</v>
      </c>
      <c r="F77" s="37" t="e">
        <f t="shared" si="9"/>
        <v>#DIV/0!</v>
      </c>
      <c r="G77" s="37">
        <f t="shared" si="10"/>
        <v>1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7">
        <f t="shared" si="6"/>
        <v>1.0166772218703821</v>
      </c>
      <c r="C78" s="37" t="e">
        <f t="shared" si="7"/>
        <v>#DIV/0!</v>
      </c>
      <c r="D78" s="37">
        <v>1</v>
      </c>
      <c r="E78" s="37">
        <f t="shared" si="8"/>
        <v>1</v>
      </c>
      <c r="F78" s="37" t="e">
        <f t="shared" si="9"/>
        <v>#DIV/0!</v>
      </c>
      <c r="G78" s="37">
        <f t="shared" si="10"/>
        <v>1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1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13" workbookViewId="0">
      <selection activeCell="L38" sqref="L38:M51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1.5703125" style="11" bestFit="1" customWidth="1"/>
    <col min="10" max="10" width="8.28515625" style="12" bestFit="1" customWidth="1"/>
    <col min="11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1" t="s">
        <v>38</v>
      </c>
      <c r="E1" s="41"/>
      <c r="F1" s="41"/>
      <c r="G1" s="41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18054000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10832400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12637800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16248600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71" t="s">
        <v>40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73" t="s">
        <v>13</v>
      </c>
      <c r="C36" s="74"/>
      <c r="D36" s="73" t="s">
        <v>16</v>
      </c>
      <c r="E36" s="74"/>
      <c r="F36" s="73" t="s">
        <v>4</v>
      </c>
      <c r="G36" s="74"/>
      <c r="H36" s="73" t="s">
        <v>5</v>
      </c>
      <c r="I36" s="74"/>
      <c r="J36" s="73" t="s">
        <v>6</v>
      </c>
      <c r="K36" s="74"/>
      <c r="L36" s="73" t="s">
        <v>17</v>
      </c>
      <c r="M36" s="74"/>
      <c r="N36" s="73"/>
      <c r="O36" s="74"/>
      <c r="P36" s="73"/>
      <c r="Q36" s="74"/>
      <c r="R36" s="73"/>
      <c r="S36" s="74"/>
      <c r="T36" s="73"/>
      <c r="U36" s="74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57" customHeight="1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7">
        <v>426074.25</v>
      </c>
      <c r="C38" s="37">
        <v>0</v>
      </c>
      <c r="D38" s="37"/>
      <c r="E38" s="37"/>
      <c r="F38" s="37">
        <v>0</v>
      </c>
      <c r="G38" s="37">
        <v>0</v>
      </c>
      <c r="H38" s="37">
        <v>797986.8</v>
      </c>
      <c r="I38" s="37">
        <v>7221.6</v>
      </c>
      <c r="J38" s="37"/>
      <c r="K38" s="37"/>
      <c r="L38" s="37">
        <v>1361229.1705548356</v>
      </c>
      <c r="M38" s="37">
        <v>1221.8796678882654</v>
      </c>
      <c r="N38" s="37"/>
      <c r="O38" s="37"/>
      <c r="P38" s="37"/>
      <c r="Q38" s="37"/>
      <c r="R38" s="37"/>
      <c r="S38" s="37"/>
      <c r="T38" s="37"/>
      <c r="U38" s="37"/>
    </row>
    <row r="39" spans="1:43">
      <c r="A39" s="8">
        <f>A38+2</f>
        <v>-4</v>
      </c>
      <c r="B39" s="37">
        <v>2083432.5</v>
      </c>
      <c r="C39" s="37">
        <v>18054</v>
      </c>
      <c r="D39" s="37"/>
      <c r="E39" s="37"/>
      <c r="F39" s="37">
        <v>46940.4</v>
      </c>
      <c r="G39" s="37">
        <v>0</v>
      </c>
      <c r="H39" s="37">
        <v>2574500.4</v>
      </c>
      <c r="I39" s="37">
        <v>66198</v>
      </c>
      <c r="J39" s="37"/>
      <c r="K39" s="37"/>
      <c r="L39" s="37">
        <v>3632793.8340219888</v>
      </c>
      <c r="M39" s="37">
        <v>46432.431389341502</v>
      </c>
      <c r="N39" s="37"/>
      <c r="O39" s="37"/>
      <c r="P39" s="37"/>
      <c r="Q39" s="37"/>
      <c r="R39" s="37"/>
      <c r="S39" s="37"/>
      <c r="T39" s="37"/>
      <c r="U39" s="37"/>
    </row>
    <row r="40" spans="1:43">
      <c r="A40" s="8">
        <f t="shared" ref="A40:A54" si="0">A39+2</f>
        <v>-2</v>
      </c>
      <c r="B40" s="37">
        <v>4935960</v>
      </c>
      <c r="C40" s="37">
        <v>220259</v>
      </c>
      <c r="D40" s="37"/>
      <c r="E40" s="37"/>
      <c r="F40" s="37">
        <v>1108515.6000000001</v>
      </c>
      <c r="G40" s="37">
        <v>79437.600000000006</v>
      </c>
      <c r="H40" s="37">
        <v>4933556.4000000004</v>
      </c>
      <c r="I40" s="37">
        <v>403206</v>
      </c>
      <c r="J40" s="37"/>
      <c r="K40" s="37"/>
      <c r="L40" s="37">
        <v>5888472.0537874196</v>
      </c>
      <c r="M40" s="37">
        <v>305481.96508711536</v>
      </c>
      <c r="N40" s="37"/>
      <c r="O40" s="37"/>
      <c r="P40" s="37"/>
      <c r="Q40" s="37"/>
      <c r="R40" s="37"/>
      <c r="S40" s="37"/>
      <c r="T40" s="37"/>
      <c r="U40" s="37"/>
    </row>
    <row r="41" spans="1:43">
      <c r="A41" s="8">
        <f t="shared" si="0"/>
        <v>0</v>
      </c>
      <c r="B41" s="37">
        <v>7604325</v>
      </c>
      <c r="C41" s="37">
        <v>881033</v>
      </c>
      <c r="D41" s="37"/>
      <c r="E41" s="37"/>
      <c r="F41" s="37">
        <v>3849112.8</v>
      </c>
      <c r="G41" s="37">
        <v>1234893.6000000001</v>
      </c>
      <c r="H41" s="37">
        <v>7219192.7999999998</v>
      </c>
      <c r="I41" s="37">
        <v>1266187.2</v>
      </c>
      <c r="J41" s="37"/>
      <c r="K41" s="37"/>
      <c r="L41" s="37">
        <v>7910761.2168903174</v>
      </c>
      <c r="M41" s="37">
        <v>977543.8946941091</v>
      </c>
      <c r="N41" s="37"/>
      <c r="O41" s="37"/>
      <c r="P41" s="37"/>
      <c r="Q41" s="37"/>
      <c r="R41" s="37"/>
      <c r="S41" s="37"/>
      <c r="T41" s="37"/>
      <c r="U41" s="37"/>
    </row>
    <row r="42" spans="1:43" ht="15">
      <c r="A42" s="8">
        <f t="shared" si="0"/>
        <v>2</v>
      </c>
      <c r="B42" s="37">
        <v>10233000</v>
      </c>
      <c r="C42" s="46">
        <v>2119538</v>
      </c>
      <c r="D42" s="37"/>
      <c r="E42" s="37"/>
      <c r="F42" s="37">
        <v>6508467</v>
      </c>
      <c r="G42" s="37">
        <v>4006182.5999999996</v>
      </c>
      <c r="H42" s="37">
        <v>9277348.8000000007</v>
      </c>
      <c r="I42" s="37">
        <v>2807998.8</v>
      </c>
      <c r="J42" s="37"/>
      <c r="K42" s="37"/>
      <c r="L42" s="37">
        <v>10109011.092265001</v>
      </c>
      <c r="M42" s="37">
        <v>2115157.0379103431</v>
      </c>
      <c r="N42" s="37"/>
      <c r="O42" s="37"/>
      <c r="P42" s="37"/>
      <c r="Q42" s="37"/>
      <c r="R42" s="37"/>
      <c r="S42" s="37"/>
      <c r="T42" s="37"/>
      <c r="U42" s="37"/>
    </row>
    <row r="43" spans="1:43" ht="15">
      <c r="A43" s="8">
        <f t="shared" si="0"/>
        <v>4</v>
      </c>
      <c r="B43" s="37">
        <v>13154175</v>
      </c>
      <c r="C43" s="45">
        <v>3571080</v>
      </c>
      <c r="D43" s="37"/>
      <c r="E43" s="37"/>
      <c r="F43" s="37">
        <v>8393304.5999999996</v>
      </c>
      <c r="G43" s="37">
        <v>6318900</v>
      </c>
      <c r="H43" s="37">
        <v>11779633.199999999</v>
      </c>
      <c r="I43" s="37">
        <v>4606177.2</v>
      </c>
      <c r="J43" s="37"/>
      <c r="K43" s="37"/>
      <c r="L43" s="37">
        <v>12600520.120009566</v>
      </c>
      <c r="M43" s="37">
        <v>3517932.1251925547</v>
      </c>
      <c r="N43" s="37"/>
      <c r="O43" s="37"/>
      <c r="P43" s="37"/>
      <c r="Q43" s="37"/>
      <c r="R43" s="37"/>
      <c r="S43" s="37"/>
      <c r="T43" s="37"/>
      <c r="U43" s="37"/>
    </row>
    <row r="44" spans="1:43" ht="15">
      <c r="A44" s="8">
        <f t="shared" si="0"/>
        <v>6</v>
      </c>
      <c r="B44" s="37">
        <v>15576975</v>
      </c>
      <c r="C44" s="47">
        <v>5102063</v>
      </c>
      <c r="D44" s="37"/>
      <c r="E44" s="37"/>
      <c r="F44" s="37">
        <v>9992889</v>
      </c>
      <c r="G44" s="37">
        <v>8044862.4000000004</v>
      </c>
      <c r="H44" s="37">
        <v>14125449.6</v>
      </c>
      <c r="I44" s="37">
        <v>6583692</v>
      </c>
      <c r="J44" s="37"/>
      <c r="K44" s="37"/>
      <c r="L44" s="37">
        <v>14990632.211501565</v>
      </c>
      <c r="M44" s="37">
        <v>4970804.2788581848</v>
      </c>
      <c r="N44" s="37"/>
      <c r="O44" s="37"/>
      <c r="P44" s="37"/>
      <c r="Q44" s="37"/>
      <c r="R44" s="37"/>
      <c r="S44" s="37"/>
      <c r="T44" s="37"/>
      <c r="U44" s="37"/>
    </row>
    <row r="45" spans="1:43" ht="15">
      <c r="A45" s="8">
        <f t="shared" si="0"/>
        <v>8</v>
      </c>
      <c r="B45" s="37">
        <v>16931025</v>
      </c>
      <c r="C45" s="45">
        <v>6604155</v>
      </c>
      <c r="D45" s="37"/>
      <c r="E45" s="37"/>
      <c r="F45" s="37">
        <v>13049431.199999999</v>
      </c>
      <c r="G45" s="37">
        <v>9660695.4000000004</v>
      </c>
      <c r="H45" s="37">
        <v>16088521.199999999</v>
      </c>
      <c r="I45" s="37">
        <v>8349373.2000000002</v>
      </c>
      <c r="J45" s="37"/>
      <c r="K45" s="37"/>
      <c r="L45" s="37">
        <v>16533929.484648451</v>
      </c>
      <c r="M45" s="37">
        <v>6445671.2705553919</v>
      </c>
      <c r="N45" s="37"/>
      <c r="O45" s="37"/>
      <c r="P45" s="37"/>
      <c r="Q45" s="37"/>
      <c r="R45" s="37"/>
      <c r="S45" s="37"/>
      <c r="T45" s="37"/>
      <c r="U45" s="37"/>
    </row>
    <row r="46" spans="1:43" ht="15">
      <c r="A46" s="8">
        <f t="shared" si="0"/>
        <v>10</v>
      </c>
      <c r="B46" s="37">
        <v>17660400</v>
      </c>
      <c r="C46" s="45">
        <v>7983450</v>
      </c>
      <c r="D46" s="37"/>
      <c r="E46" s="37"/>
      <c r="F46" s="37">
        <v>15504775.199999999</v>
      </c>
      <c r="G46" s="37">
        <v>11323468.799999999</v>
      </c>
      <c r="H46" s="37">
        <v>17195833.199999999</v>
      </c>
      <c r="I46" s="37">
        <v>9948957.5999999996</v>
      </c>
      <c r="J46" s="37"/>
      <c r="K46" s="37"/>
      <c r="L46" s="37">
        <v>17395369.710653491</v>
      </c>
      <c r="M46" s="37">
        <v>7899764.2998793228</v>
      </c>
      <c r="N46" s="37"/>
      <c r="O46" s="37"/>
      <c r="P46" s="37"/>
      <c r="Q46" s="37"/>
      <c r="R46" s="37"/>
      <c r="S46" s="37"/>
      <c r="T46" s="37"/>
      <c r="U46" s="37"/>
    </row>
    <row r="47" spans="1:43" ht="15">
      <c r="A47" s="8">
        <f t="shared" si="0"/>
        <v>12</v>
      </c>
      <c r="B47" s="37">
        <v>17916825</v>
      </c>
      <c r="C47" s="45">
        <v>9420600</v>
      </c>
      <c r="D47" s="37"/>
      <c r="E47" s="37"/>
      <c r="F47" s="37">
        <v>16961733</v>
      </c>
      <c r="G47" s="37">
        <v>13192057.800000001</v>
      </c>
      <c r="H47" s="37">
        <v>17757914.399999999</v>
      </c>
      <c r="I47" s="37">
        <v>11337912</v>
      </c>
      <c r="J47" s="37"/>
      <c r="K47" s="37"/>
      <c r="L47" s="37">
        <v>17803499.607939094</v>
      </c>
      <c r="M47" s="37">
        <v>9295207.1051446181</v>
      </c>
      <c r="N47" s="37"/>
      <c r="O47" s="37"/>
      <c r="P47" s="37"/>
      <c r="Q47" s="37"/>
      <c r="R47" s="37"/>
      <c r="S47" s="37"/>
      <c r="T47" s="37"/>
      <c r="U47" s="37"/>
    </row>
    <row r="48" spans="1:43" ht="15">
      <c r="A48" s="8">
        <f t="shared" si="0"/>
        <v>14</v>
      </c>
      <c r="B48" s="37">
        <v>17988975</v>
      </c>
      <c r="C48" s="45">
        <v>10904625</v>
      </c>
      <c r="D48" s="37"/>
      <c r="E48" s="37"/>
      <c r="F48" s="37">
        <v>17609871.600000001</v>
      </c>
      <c r="G48" s="37">
        <v>15488526.6</v>
      </c>
      <c r="H48" s="37">
        <v>17961322.800000001</v>
      </c>
      <c r="I48" s="37">
        <v>13059060</v>
      </c>
      <c r="J48" s="37"/>
      <c r="K48" s="37"/>
      <c r="L48" s="37">
        <v>17964776.679994885</v>
      </c>
      <c r="M48" s="37">
        <v>10695546.465167752</v>
      </c>
      <c r="N48" s="37"/>
      <c r="O48" s="37"/>
      <c r="P48" s="37"/>
      <c r="Q48" s="37"/>
      <c r="R48" s="37"/>
      <c r="S48" s="37"/>
      <c r="T48" s="37"/>
      <c r="U48" s="37"/>
    </row>
    <row r="49" spans="1:43" ht="15">
      <c r="A49" s="8">
        <f t="shared" si="0"/>
        <v>16</v>
      </c>
      <c r="B49" s="37">
        <v>18021525</v>
      </c>
      <c r="C49" s="45">
        <v>11561775</v>
      </c>
      <c r="D49" s="37"/>
      <c r="E49" s="37"/>
      <c r="F49" s="37">
        <v>17927622</v>
      </c>
      <c r="G49" s="37">
        <v>16786609.199999999</v>
      </c>
      <c r="H49" s="37">
        <v>18020299.199999999</v>
      </c>
      <c r="I49" s="37">
        <v>14544302.4</v>
      </c>
      <c r="J49" s="37"/>
      <c r="K49" s="37"/>
      <c r="L49" s="37">
        <v>18020968.084573932</v>
      </c>
      <c r="M49" s="37">
        <v>12064078.801461469</v>
      </c>
      <c r="N49" s="37"/>
      <c r="O49" s="37"/>
      <c r="P49" s="37"/>
      <c r="Q49" s="37"/>
      <c r="R49" s="37"/>
      <c r="S49" s="37"/>
      <c r="T49" s="37"/>
      <c r="U49" s="37"/>
    </row>
    <row r="50" spans="1:43" ht="15">
      <c r="A50" s="8">
        <f t="shared" si="0"/>
        <v>18</v>
      </c>
      <c r="B50" s="37">
        <v>18050400</v>
      </c>
      <c r="C50" s="45">
        <v>12161175</v>
      </c>
      <c r="D50" s="37"/>
      <c r="E50" s="37"/>
      <c r="F50" s="37">
        <v>17990811</v>
      </c>
      <c r="G50" s="37">
        <v>17373364.199999999</v>
      </c>
      <c r="H50" s="37">
        <v>18041964</v>
      </c>
      <c r="I50" s="37">
        <v>15555326.4</v>
      </c>
      <c r="J50" s="37"/>
      <c r="K50" s="37"/>
      <c r="L50" s="37">
        <v>18051556.240664225</v>
      </c>
      <c r="M50" s="37">
        <v>13443688.375533175</v>
      </c>
      <c r="N50" s="37"/>
      <c r="O50" s="37"/>
      <c r="P50" s="37"/>
      <c r="Q50" s="37"/>
      <c r="R50" s="37"/>
      <c r="S50" s="37"/>
      <c r="T50" s="37"/>
      <c r="U50" s="37"/>
    </row>
    <row r="51" spans="1:43" ht="15">
      <c r="A51" s="8">
        <f t="shared" si="0"/>
        <v>20</v>
      </c>
      <c r="B51" s="37">
        <v>18054000</v>
      </c>
      <c r="C51" s="45">
        <v>12840000</v>
      </c>
      <c r="D51" s="37"/>
      <c r="E51" s="37"/>
      <c r="F51" s="37">
        <v>18007059.599999998</v>
      </c>
      <c r="G51" s="37">
        <v>17815687.199999999</v>
      </c>
      <c r="H51" s="37">
        <v>18050389.199999999</v>
      </c>
      <c r="I51" s="37">
        <v>16588015.199999999</v>
      </c>
      <c r="J51" s="37"/>
      <c r="K51" s="37"/>
      <c r="L51" s="37">
        <v>18054000</v>
      </c>
      <c r="M51" s="37">
        <v>14677782.824061973</v>
      </c>
      <c r="N51" s="37"/>
      <c r="O51" s="37"/>
      <c r="P51" s="37"/>
      <c r="Q51" s="37"/>
      <c r="R51" s="37"/>
      <c r="S51" s="37"/>
      <c r="T51" s="37"/>
      <c r="U51" s="37"/>
    </row>
    <row r="52" spans="1:43" ht="15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5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2.4533572168985414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13.909146921232674</v>
      </c>
      <c r="D57" s="33"/>
      <c r="E57" s="33"/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6.6045464777840541</v>
      </c>
      <c r="G57" s="33">
        <f t="shared" si="1"/>
        <v>9.4416560079491809</v>
      </c>
      <c r="H57" s="33">
        <f t="shared" si="1"/>
        <v>3.2978917694650773</v>
      </c>
      <c r="I57" s="33">
        <f t="shared" si="1"/>
        <v>11.30197451493299</v>
      </c>
      <c r="J57" s="33" t="str">
        <f t="shared" si="1"/>
        <v/>
      </c>
      <c r="K57" s="33" t="str">
        <f t="shared" si="1"/>
        <v/>
      </c>
      <c r="L57" s="33">
        <f t="shared" si="1"/>
        <v>2.6274263892505183</v>
      </c>
      <c r="M57" s="33">
        <f t="shared" si="1"/>
        <v>14.211190836898426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3.6810556588562156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19.415540831599788</v>
      </c>
      <c r="D58" s="33"/>
      <c r="E58" s="33"/>
      <c r="F58" s="33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7.7597922074227652</v>
      </c>
      <c r="G58" s="33">
        <f t="shared" si="2"/>
        <v>11.437955433201193</v>
      </c>
      <c r="H58" s="33">
        <f t="shared" si="2"/>
        <v>4.7744265829322288</v>
      </c>
      <c r="I58" s="33">
        <f t="shared" si="2"/>
        <v>13.535982101200222</v>
      </c>
      <c r="J58" s="33" t="str">
        <f t="shared" si="2"/>
        <v/>
      </c>
      <c r="K58" s="33" t="str">
        <f t="shared" si="2"/>
        <v/>
      </c>
      <c r="L58" s="33">
        <f t="shared" si="2"/>
        <v>4.0340177878511252</v>
      </c>
      <c r="M58" s="33">
        <f t="shared" si="2"/>
        <v>16.858165883921274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7.0128596576101936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3"/>
      <c r="E59" s="33"/>
      <c r="F59" s="33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11.043486978781573</v>
      </c>
      <c r="G59" s="33">
        <f t="shared" si="3"/>
        <v>15.190508202597041</v>
      </c>
      <c r="H59" s="33">
        <f t="shared" si="3"/>
        <v>8.2974923764232038</v>
      </c>
      <c r="I59" s="33">
        <f t="shared" si="3"/>
        <v>19.356734242853612</v>
      </c>
      <c r="J59" s="33" t="str">
        <f t="shared" si="3"/>
        <v/>
      </c>
      <c r="K59" s="33" t="str">
        <f t="shared" si="3"/>
        <v/>
      </c>
      <c r="L59" s="33">
        <f t="shared" si="3"/>
        <v>7.6446982768958591</v>
      </c>
      <c r="M59" s="33" t="e">
        <f t="shared" si="3"/>
        <v>#DIV/0!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 t="str">
        <f t="shared" ref="N60:U60" si="4">IF(OR(MIN(N$38:N$56)&gt;$A7*$AC$3,SUM(N$38:N$56)=0),"",(LOG10(($A7*$AC$3)/INDEX(N$38:N$56,MATCH($A7*$AC$3,N$38:N$56)))/LOG10(INDEX(N$38:N$56,MATCH($A7*$AC$3,N$38:N$56))/INDEX(N$38:N$56,1+MATCH($A7*$AC$3,N$38:N$56))))*(INDEX($A$38:$A$56,MATCH($A7*$AC$3,N$38:N$56))-INDEX($A$38:$A$56,1+MATCH($A7*$AC$3,N$38:N$56)))+INDEX($A$38:$A$56,MATCH($A7*$AC$3,N$38:N$56)))</f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58" t="s">
        <v>47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>
        <v>2.5</v>
      </c>
      <c r="F61" s="33"/>
      <c r="G61" s="33"/>
      <c r="H61" s="33"/>
      <c r="I61" s="33"/>
      <c r="J61" s="33"/>
      <c r="K61" s="33"/>
      <c r="L61" s="33"/>
      <c r="M61" s="33"/>
      <c r="N61" s="33" t="str">
        <f t="shared" ref="N61:U61" si="5">IF(OR(MIN(N$38:N$56)&gt;$A8*$AC$3,SUM(N$38:N$56)=0),"",(LOG10(($A8*$AC$3)/INDEX(N$38:N$56,MATCH($A8*$AC$3,N$38:N$56)))/LOG10(INDEX(N$38:N$56,MATCH($A8*$AC$3,N$38:N$56))/INDEX(N$38:N$56,1+MATCH($A8*$AC$3,N$38:N$56))))*(INDEX($A$38:$A$56,MATCH($A8*$AC$3,N$38:N$56))-INDEX($A$38:$A$56,1+MATCH($A8*$AC$3,N$38:N$56)))+INDEX($A$38:$A$56,MATCH($A8*$AC$3,N$38:N$56)))</f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6.25">
      <c r="A63" s="69" t="s">
        <v>41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</row>
    <row r="64" spans="1:43" ht="46.5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 t="e">
        <f t="shared" ref="B65:B78" si="6">B38/C38</f>
        <v>#DIV/0!</v>
      </c>
      <c r="C65" s="37" t="e">
        <f>D38/E38</f>
        <v>#DIV/0!</v>
      </c>
      <c r="D65" s="37"/>
      <c r="E65" s="37">
        <f>H38/I38</f>
        <v>110.5</v>
      </c>
      <c r="F65" s="37" t="e">
        <f>J38/K38</f>
        <v>#DIV/0!</v>
      </c>
      <c r="G65" s="37">
        <f>L38/M38</f>
        <v>1114.0451930977813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115.40004985044865</v>
      </c>
      <c r="C66" s="37" t="e">
        <f t="shared" ref="C66:C78" si="7">D39/E39</f>
        <v>#DIV/0!</v>
      </c>
      <c r="D66" s="37">
        <v>52.875000000000099</v>
      </c>
      <c r="E66" s="37">
        <f t="shared" ref="E66:E78" si="8">H39/I39</f>
        <v>38.890909090909091</v>
      </c>
      <c r="F66" s="37" t="e">
        <f t="shared" ref="F66:F78" si="9">J39/K39</f>
        <v>#DIV/0!</v>
      </c>
      <c r="G66" s="37">
        <f t="shared" ref="G66:G78" si="10">L39/M39</f>
        <v>78.238285726641735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7">
        <f t="shared" si="6"/>
        <v>22.409799372556854</v>
      </c>
      <c r="C67" s="37" t="e">
        <f t="shared" si="7"/>
        <v>#DIV/0!</v>
      </c>
      <c r="D67" s="37">
        <v>20.571428571428601</v>
      </c>
      <c r="E67" s="37">
        <f t="shared" si="8"/>
        <v>12.235820895522389</v>
      </c>
      <c r="F67" s="37" t="e">
        <f t="shared" si="9"/>
        <v>#DIV/0!</v>
      </c>
      <c r="G67" s="37">
        <f t="shared" si="10"/>
        <v>19.276005547850211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7">
        <f t="shared" si="6"/>
        <v>8.6311466199336468</v>
      </c>
      <c r="C68" s="37" t="e">
        <f t="shared" si="7"/>
        <v>#DIV/0!</v>
      </c>
      <c r="D68" s="37">
        <v>8.2136752136752005</v>
      </c>
      <c r="E68" s="37">
        <f t="shared" si="8"/>
        <v>5.7015209125475286</v>
      </c>
      <c r="F68" s="37" t="e">
        <f t="shared" si="9"/>
        <v>#DIV/0!</v>
      </c>
      <c r="G68" s="37">
        <f t="shared" si="10"/>
        <v>8.0924869561644961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7">
        <f t="shared" si="6"/>
        <v>4.8279389187643726</v>
      </c>
      <c r="C69" s="37" t="e">
        <f t="shared" si="7"/>
        <v>#DIV/0!</v>
      </c>
      <c r="D69" s="37">
        <v>4.7686274509803797</v>
      </c>
      <c r="E69" s="37">
        <f t="shared" si="8"/>
        <v>3.3039005572224607</v>
      </c>
      <c r="F69" s="37" t="e">
        <f t="shared" si="9"/>
        <v>#DIV/0!</v>
      </c>
      <c r="G69" s="37">
        <f t="shared" si="10"/>
        <v>4.7793194127335994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7">
        <f t="shared" si="6"/>
        <v>3.6835285123828085</v>
      </c>
      <c r="C70" s="37" t="e">
        <f t="shared" si="7"/>
        <v>#DIV/0!</v>
      </c>
      <c r="D70" s="37">
        <v>3.4302059496567501</v>
      </c>
      <c r="E70" s="37">
        <f t="shared" si="8"/>
        <v>2.5573556310425918</v>
      </c>
      <c r="F70" s="37" t="e">
        <f t="shared" si="9"/>
        <v>#DIV/0!</v>
      </c>
      <c r="G70" s="37">
        <f t="shared" si="10"/>
        <v>3.5817973944906267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7">
        <f t="shared" si="6"/>
        <v>3.0530738252350078</v>
      </c>
      <c r="C71" s="37" t="e">
        <f t="shared" si="7"/>
        <v>#DIV/0!</v>
      </c>
      <c r="D71" s="37">
        <v>2.9132569558101502</v>
      </c>
      <c r="E71" s="37">
        <f t="shared" si="8"/>
        <v>2.1455210237659963</v>
      </c>
      <c r="F71" s="37" t="e">
        <f t="shared" si="9"/>
        <v>#DIV/0!</v>
      </c>
      <c r="G71" s="37">
        <f t="shared" si="10"/>
        <v>3.0157357583479385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7">
        <f t="shared" si="6"/>
        <v>2.5636928569968451</v>
      </c>
      <c r="C72" s="37" t="e">
        <f t="shared" si="7"/>
        <v>#DIV/0!</v>
      </c>
      <c r="D72" s="37">
        <v>2.53903345724907</v>
      </c>
      <c r="E72" s="37">
        <f t="shared" si="8"/>
        <v>1.9269136514343375</v>
      </c>
      <c r="F72" s="37" t="e">
        <f t="shared" si="9"/>
        <v>#DIV/0!</v>
      </c>
      <c r="G72" s="37">
        <f t="shared" si="10"/>
        <v>2.5651214265576101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7">
        <f t="shared" si="6"/>
        <v>2.2121263363583412</v>
      </c>
      <c r="C73" s="37" t="e">
        <f t="shared" si="7"/>
        <v>#DIV/0!</v>
      </c>
      <c r="D73" s="37">
        <v>2.2257085020242902</v>
      </c>
      <c r="E73" s="37">
        <f t="shared" si="8"/>
        <v>1.7284055165739172</v>
      </c>
      <c r="F73" s="37" t="e">
        <f t="shared" si="9"/>
        <v>#DIV/0!</v>
      </c>
      <c r="G73" s="37">
        <f t="shared" si="10"/>
        <v>2.2020112310084015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7">
        <f t="shared" si="6"/>
        <v>1.9018772689637602</v>
      </c>
      <c r="C74" s="37" t="e">
        <f t="shared" si="7"/>
        <v>#DIV/0!</v>
      </c>
      <c r="D74" s="37">
        <v>1.9401561144839601</v>
      </c>
      <c r="E74" s="37">
        <f t="shared" si="8"/>
        <v>1.5662420382165603</v>
      </c>
      <c r="F74" s="37" t="e">
        <f t="shared" si="9"/>
        <v>#DIV/0!</v>
      </c>
      <c r="G74" s="37">
        <f t="shared" si="10"/>
        <v>1.9153418968024276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7">
        <f t="shared" si="6"/>
        <v>1.6496647064892189</v>
      </c>
      <c r="C75" s="37" t="e">
        <f t="shared" si="7"/>
        <v>#DIV/0!</v>
      </c>
      <c r="D75" s="37">
        <v>1.6917859834212501</v>
      </c>
      <c r="E75" s="37">
        <f t="shared" si="8"/>
        <v>1.3753917050691244</v>
      </c>
      <c r="F75" s="37" t="e">
        <f t="shared" si="9"/>
        <v>#DIV/0!</v>
      </c>
      <c r="G75" s="37">
        <f t="shared" si="10"/>
        <v>1.6796501925825742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7">
        <f t="shared" si="6"/>
        <v>1.5587161140914783</v>
      </c>
      <c r="C76" s="37" t="e">
        <f t="shared" si="7"/>
        <v>#DIV/0!</v>
      </c>
      <c r="D76" s="37">
        <v>1.4983366600133099</v>
      </c>
      <c r="E76" s="37">
        <f t="shared" si="8"/>
        <v>1.2389937106918238</v>
      </c>
      <c r="F76" s="37" t="e">
        <f t="shared" si="9"/>
        <v>#DIV/0!</v>
      </c>
      <c r="G76" s="37">
        <f t="shared" si="10"/>
        <v>1.4937707537512794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 ht="18.75" customHeight="1">
      <c r="A77" s="8">
        <f t="shared" si="11"/>
        <v>18</v>
      </c>
      <c r="B77" s="37">
        <f t="shared" si="6"/>
        <v>1.484264472799709</v>
      </c>
      <c r="C77" s="37" t="e">
        <f t="shared" si="7"/>
        <v>#DIV/0!</v>
      </c>
      <c r="D77" s="37">
        <v>1.3689969604863199</v>
      </c>
      <c r="E77" s="37">
        <f t="shared" si="8"/>
        <v>1.1598576292169607</v>
      </c>
      <c r="F77" s="37" t="e">
        <f t="shared" si="9"/>
        <v>#DIV/0!</v>
      </c>
      <c r="G77" s="37">
        <f t="shared" si="10"/>
        <v>1.3427532486930547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7">
        <f t="shared" si="6"/>
        <v>1.4060747663551403</v>
      </c>
      <c r="C78" s="37" t="e">
        <f t="shared" si="7"/>
        <v>#DIV/0!</v>
      </c>
      <c r="D78" s="37">
        <v>1.2665916760405</v>
      </c>
      <c r="E78" s="37">
        <f t="shared" si="8"/>
        <v>1.0881584675663909</v>
      </c>
      <c r="F78" s="37" t="e">
        <f t="shared" si="9"/>
        <v>#DIV/0!</v>
      </c>
      <c r="G78" s="37">
        <f t="shared" si="10"/>
        <v>1.2300222871810882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1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55" workbookViewId="0">
      <selection activeCell="N39" sqref="N39:N52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1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1" t="s">
        <v>38</v>
      </c>
      <c r="E1" s="41"/>
      <c r="F1" s="41"/>
      <c r="G1" s="41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18054000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10832400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12637800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16248600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71" t="s">
        <v>40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73" t="s">
        <v>13</v>
      </c>
      <c r="C36" s="74"/>
      <c r="D36" s="73" t="s">
        <v>16</v>
      </c>
      <c r="E36" s="74"/>
      <c r="F36" s="73" t="s">
        <v>4</v>
      </c>
      <c r="G36" s="74"/>
      <c r="H36" s="73" t="s">
        <v>5</v>
      </c>
      <c r="I36" s="74"/>
      <c r="J36" s="73" t="s">
        <v>6</v>
      </c>
      <c r="K36" s="74"/>
      <c r="L36" s="73" t="s">
        <v>17</v>
      </c>
      <c r="M36" s="74"/>
      <c r="N36" s="73"/>
      <c r="O36" s="74"/>
      <c r="P36" s="73"/>
      <c r="Q36" s="74"/>
      <c r="R36" s="73"/>
      <c r="S36" s="74"/>
      <c r="T36" s="73"/>
      <c r="U36" s="74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6.5" customHeight="1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7">
        <v>1585140</v>
      </c>
      <c r="C38" s="37">
        <v>0</v>
      </c>
      <c r="D38" s="37"/>
      <c r="E38" s="37"/>
      <c r="F38" s="38">
        <v>0</v>
      </c>
      <c r="G38" s="38">
        <v>0</v>
      </c>
      <c r="H38" s="37">
        <v>3573488.4</v>
      </c>
      <c r="I38" s="37">
        <v>103509.6</v>
      </c>
      <c r="J38" s="38"/>
      <c r="K38" s="38"/>
      <c r="L38" s="37">
        <v>5397387.0859998101</v>
      </c>
      <c r="M38" s="37">
        <v>159649.4315304691</v>
      </c>
      <c r="N38" s="37"/>
      <c r="O38" s="37"/>
      <c r="P38" s="37"/>
      <c r="Q38" s="37"/>
      <c r="R38" s="37"/>
      <c r="S38" s="37"/>
      <c r="T38" s="37"/>
      <c r="U38" s="37"/>
    </row>
    <row r="39" spans="1:43">
      <c r="A39" s="8">
        <f>A38+2</f>
        <v>-4</v>
      </c>
      <c r="B39" s="37">
        <v>4982903</v>
      </c>
      <c r="C39" s="37">
        <v>104713.5</v>
      </c>
      <c r="D39" s="37"/>
      <c r="E39" s="37"/>
      <c r="F39" s="38">
        <v>2011215.6</v>
      </c>
      <c r="G39" s="38">
        <v>110129.40000000001</v>
      </c>
      <c r="H39" s="37">
        <v>6285199.2000000002</v>
      </c>
      <c r="I39" s="37">
        <v>553656</v>
      </c>
      <c r="J39" s="38"/>
      <c r="K39" s="38"/>
      <c r="L39" s="37">
        <v>7599327.4713138351</v>
      </c>
      <c r="M39" s="37">
        <v>674212.49761065061</v>
      </c>
      <c r="N39" s="37"/>
      <c r="O39" s="37"/>
      <c r="P39" s="37"/>
      <c r="Q39" s="37"/>
      <c r="R39" s="37"/>
      <c r="S39" s="37"/>
      <c r="T39" s="37"/>
      <c r="U39" s="37"/>
    </row>
    <row r="40" spans="1:43">
      <c r="A40" s="8">
        <f t="shared" ref="A40:A54" si="0">A39+2</f>
        <v>-2</v>
      </c>
      <c r="B40" s="37">
        <v>7777650</v>
      </c>
      <c r="C40" s="37">
        <v>534398.25</v>
      </c>
      <c r="D40" s="37"/>
      <c r="E40" s="37"/>
      <c r="F40" s="38">
        <v>5306070.5999999996</v>
      </c>
      <c r="G40" s="38">
        <v>3437481.6</v>
      </c>
      <c r="H40" s="37">
        <v>8440846.8000000007</v>
      </c>
      <c r="I40" s="37">
        <v>1747627.2</v>
      </c>
      <c r="J40" s="38"/>
      <c r="K40" s="38"/>
      <c r="L40" s="37">
        <v>9865114.1078365073</v>
      </c>
      <c r="M40" s="37">
        <v>1694742.447923362</v>
      </c>
      <c r="N40" s="37"/>
      <c r="O40" s="37"/>
      <c r="P40" s="37"/>
      <c r="Q40" s="37"/>
      <c r="R40" s="37"/>
      <c r="S40" s="37"/>
      <c r="T40" s="37"/>
      <c r="U40" s="37"/>
    </row>
    <row r="41" spans="1:43">
      <c r="A41" s="8">
        <f t="shared" si="0"/>
        <v>0</v>
      </c>
      <c r="B41" s="37">
        <v>9936900</v>
      </c>
      <c r="C41" s="37">
        <v>1642913</v>
      </c>
      <c r="D41" s="37"/>
      <c r="E41" s="37"/>
      <c r="F41" s="38">
        <v>7885987.2000000002</v>
      </c>
      <c r="G41" s="38">
        <v>6033646.7999999998</v>
      </c>
      <c r="H41" s="37">
        <v>10750555.199999999</v>
      </c>
      <c r="I41" s="37">
        <v>3366469.2</v>
      </c>
      <c r="J41" s="38"/>
      <c r="K41" s="38"/>
      <c r="L41" s="37">
        <v>12731443.791995261</v>
      </c>
      <c r="M41" s="37">
        <v>3024748.0625310894</v>
      </c>
      <c r="N41" s="37"/>
      <c r="O41" s="37"/>
      <c r="P41" s="37"/>
      <c r="Q41" s="37"/>
      <c r="R41" s="37"/>
      <c r="S41" s="37"/>
      <c r="T41" s="37"/>
      <c r="U41" s="37"/>
    </row>
    <row r="42" spans="1:43" ht="15">
      <c r="A42" s="8">
        <f t="shared" si="0"/>
        <v>2</v>
      </c>
      <c r="B42" s="37">
        <v>12977250</v>
      </c>
      <c r="C42" s="46">
        <v>3264165</v>
      </c>
      <c r="D42" s="37"/>
      <c r="E42" s="37"/>
      <c r="F42" s="38">
        <v>8980059.5999999996</v>
      </c>
      <c r="G42" s="38">
        <v>8313867</v>
      </c>
      <c r="H42" s="37">
        <v>13701782.4</v>
      </c>
      <c r="I42" s="37">
        <v>5558224.7999999998</v>
      </c>
      <c r="J42" s="38"/>
      <c r="K42" s="38"/>
      <c r="L42" s="37">
        <v>15445512.381692274</v>
      </c>
      <c r="M42" s="37">
        <v>4578262.4776574876</v>
      </c>
      <c r="N42" s="37"/>
      <c r="O42" s="37"/>
      <c r="P42" s="37"/>
      <c r="Q42" s="37"/>
      <c r="R42" s="37"/>
      <c r="S42" s="37"/>
      <c r="T42" s="37"/>
      <c r="U42" s="37"/>
    </row>
    <row r="43" spans="1:43" ht="15">
      <c r="A43" s="8">
        <f t="shared" si="0"/>
        <v>4</v>
      </c>
      <c r="B43" s="37">
        <v>16277475</v>
      </c>
      <c r="C43" s="45">
        <v>4845690</v>
      </c>
      <c r="D43" s="37"/>
      <c r="E43" s="37"/>
      <c r="F43" s="38">
        <v>13540500</v>
      </c>
      <c r="G43" s="38">
        <v>9597506.3999999985</v>
      </c>
      <c r="H43" s="37">
        <v>16468858.800000001</v>
      </c>
      <c r="I43" s="37">
        <v>7446673.2000000002</v>
      </c>
      <c r="J43" s="38"/>
      <c r="K43" s="38"/>
      <c r="L43" s="37">
        <v>17243387.821528178</v>
      </c>
      <c r="M43" s="37">
        <v>6109672.4251756379</v>
      </c>
      <c r="N43" s="37"/>
      <c r="O43" s="37"/>
      <c r="P43" s="37"/>
      <c r="Q43" s="37"/>
      <c r="R43" s="37"/>
      <c r="S43" s="37"/>
      <c r="T43" s="37"/>
      <c r="U43" s="37"/>
    </row>
    <row r="44" spans="1:43" ht="15">
      <c r="A44" s="8">
        <f t="shared" si="0"/>
        <v>6</v>
      </c>
      <c r="B44" s="37">
        <v>17822925</v>
      </c>
      <c r="C44" s="47">
        <v>6347790</v>
      </c>
      <c r="D44" s="37"/>
      <c r="E44" s="37"/>
      <c r="F44" s="38">
        <v>16898544</v>
      </c>
      <c r="G44" s="38">
        <v>13112620.199999999</v>
      </c>
      <c r="H44" s="37">
        <v>17737453.199999999</v>
      </c>
      <c r="I44" s="37">
        <v>9303828</v>
      </c>
      <c r="J44" s="38"/>
      <c r="K44" s="38"/>
      <c r="L44" s="37">
        <v>17961936.395911001</v>
      </c>
      <c r="M44" s="37">
        <v>7620201.8948239144</v>
      </c>
      <c r="N44" s="37"/>
      <c r="O44" s="37"/>
      <c r="P44" s="37"/>
      <c r="Q44" s="37"/>
      <c r="R44" s="37"/>
      <c r="S44" s="37"/>
      <c r="T44" s="37"/>
      <c r="U44" s="37"/>
    </row>
    <row r="45" spans="1:43" ht="15">
      <c r="A45" s="8">
        <f t="shared" si="0"/>
        <v>8</v>
      </c>
      <c r="B45" s="37">
        <v>18025125</v>
      </c>
      <c r="C45" s="45">
        <v>7821000</v>
      </c>
      <c r="D45" s="37"/>
      <c r="E45" s="37"/>
      <c r="F45" s="38">
        <v>17815687.199999999</v>
      </c>
      <c r="G45" s="38">
        <v>16802857.800000001</v>
      </c>
      <c r="H45" s="37">
        <v>17989005.600000001</v>
      </c>
      <c r="I45" s="37">
        <v>10823974.800000001</v>
      </c>
      <c r="J45" s="38"/>
      <c r="K45" s="38"/>
      <c r="L45" s="37">
        <v>18131293.9933713</v>
      </c>
      <c r="M45" s="37">
        <v>9156528.9915548377</v>
      </c>
      <c r="N45" s="37"/>
      <c r="O45" s="37"/>
      <c r="P45" s="37"/>
      <c r="Q45" s="37"/>
      <c r="R45" s="37"/>
      <c r="S45" s="37"/>
      <c r="T45" s="37"/>
      <c r="U45" s="37"/>
    </row>
    <row r="46" spans="1:43" ht="15">
      <c r="A46" s="8">
        <f t="shared" si="0"/>
        <v>10</v>
      </c>
      <c r="B46" s="37">
        <v>18054000</v>
      </c>
      <c r="C46" s="45">
        <v>9384450</v>
      </c>
      <c r="D46" s="37"/>
      <c r="E46" s="37"/>
      <c r="F46" s="38">
        <v>18054000</v>
      </c>
      <c r="G46" s="38">
        <v>17958313.800000001</v>
      </c>
      <c r="H46" s="37">
        <v>18050389.199999999</v>
      </c>
      <c r="I46" s="37">
        <v>12600488.4</v>
      </c>
      <c r="J46" s="38"/>
      <c r="K46" s="38"/>
      <c r="L46" s="37">
        <v>18141922.42198984</v>
      </c>
      <c r="M46" s="37">
        <v>10748103.13046686</v>
      </c>
      <c r="N46" s="37"/>
      <c r="O46" s="37"/>
      <c r="P46" s="37"/>
      <c r="Q46" s="37"/>
      <c r="R46" s="37"/>
      <c r="S46" s="37"/>
      <c r="T46" s="37"/>
      <c r="U46" s="37"/>
    </row>
    <row r="47" spans="1:43" ht="15">
      <c r="A47" s="8">
        <f t="shared" si="0"/>
        <v>12</v>
      </c>
      <c r="B47" s="37">
        <v>18054000</v>
      </c>
      <c r="C47" s="45">
        <v>10763775</v>
      </c>
      <c r="D47" s="37"/>
      <c r="E47" s="37"/>
      <c r="F47" s="38">
        <v>18054000</v>
      </c>
      <c r="G47" s="38">
        <v>18054000</v>
      </c>
      <c r="H47" s="37">
        <v>18054000</v>
      </c>
      <c r="I47" s="37">
        <v>14185629.6</v>
      </c>
      <c r="J47" s="38"/>
      <c r="K47" s="38"/>
      <c r="L47" s="37">
        <v>18054000</v>
      </c>
      <c r="M47" s="37">
        <v>12263542.685908148</v>
      </c>
      <c r="N47" s="37"/>
      <c r="O47" s="37"/>
      <c r="P47" s="37"/>
      <c r="Q47" s="37"/>
      <c r="R47" s="37"/>
      <c r="S47" s="37"/>
      <c r="T47" s="37"/>
      <c r="U47" s="37"/>
    </row>
    <row r="48" spans="1:43" ht="15">
      <c r="A48" s="8">
        <f t="shared" si="0"/>
        <v>14</v>
      </c>
      <c r="B48" s="37">
        <v>18054000</v>
      </c>
      <c r="C48" s="45">
        <v>12222525</v>
      </c>
      <c r="D48" s="37"/>
      <c r="E48" s="37"/>
      <c r="F48" s="38">
        <v>18054000</v>
      </c>
      <c r="G48" s="38">
        <v>18054000</v>
      </c>
      <c r="H48" s="37">
        <v>18054000</v>
      </c>
      <c r="I48" s="37">
        <v>15495146.4</v>
      </c>
      <c r="J48" s="38"/>
      <c r="K48" s="38"/>
      <c r="L48" s="37">
        <v>18054000</v>
      </c>
      <c r="M48" s="37">
        <v>13685678.502562612</v>
      </c>
      <c r="N48" s="37"/>
      <c r="O48" s="37"/>
      <c r="P48" s="37"/>
      <c r="Q48" s="37"/>
      <c r="R48" s="37"/>
      <c r="S48" s="37"/>
      <c r="T48" s="37"/>
      <c r="U48" s="37"/>
    </row>
    <row r="49" spans="1:43" ht="15">
      <c r="A49" s="8">
        <f t="shared" si="0"/>
        <v>16</v>
      </c>
      <c r="B49" s="37">
        <v>18054000</v>
      </c>
      <c r="C49" s="45">
        <v>13536900</v>
      </c>
      <c r="D49" s="37"/>
      <c r="E49" s="37"/>
      <c r="F49" s="38">
        <v>18054000</v>
      </c>
      <c r="G49" s="38">
        <v>18054000</v>
      </c>
      <c r="H49" s="37">
        <v>18054000</v>
      </c>
      <c r="I49" s="37">
        <v>16603662</v>
      </c>
      <c r="J49" s="38"/>
      <c r="K49" s="38"/>
      <c r="L49" s="37">
        <v>18054000</v>
      </c>
      <c r="M49" s="37">
        <v>14869506.645241702</v>
      </c>
      <c r="N49" s="37"/>
      <c r="O49" s="37"/>
      <c r="P49" s="37"/>
      <c r="Q49" s="37"/>
      <c r="R49" s="37"/>
      <c r="S49" s="37"/>
      <c r="T49" s="37"/>
      <c r="U49" s="37"/>
    </row>
    <row r="50" spans="1:43" ht="15">
      <c r="A50" s="8">
        <f t="shared" si="0"/>
        <v>18</v>
      </c>
      <c r="B50" s="37">
        <v>18054000</v>
      </c>
      <c r="C50" s="45">
        <v>14703150</v>
      </c>
      <c r="D50" s="37"/>
      <c r="E50" s="37"/>
      <c r="F50" s="38">
        <v>18054000</v>
      </c>
      <c r="G50" s="38">
        <v>18054000</v>
      </c>
      <c r="H50" s="37">
        <v>18054000</v>
      </c>
      <c r="I50" s="37">
        <v>17339061.600000001</v>
      </c>
      <c r="J50" s="38"/>
      <c r="K50" s="38"/>
      <c r="L50" s="37">
        <v>18054000</v>
      </c>
      <c r="M50" s="37">
        <v>16019028.767207507</v>
      </c>
      <c r="N50" s="37"/>
      <c r="O50" s="37"/>
      <c r="P50" s="37"/>
      <c r="Q50" s="37"/>
      <c r="R50" s="37"/>
      <c r="S50" s="37"/>
      <c r="T50" s="37"/>
      <c r="U50" s="37"/>
    </row>
    <row r="51" spans="1:43" ht="15">
      <c r="A51" s="8">
        <f t="shared" si="0"/>
        <v>20</v>
      </c>
      <c r="B51" s="37">
        <v>18054000</v>
      </c>
      <c r="C51" s="45">
        <v>15400050</v>
      </c>
      <c r="D51" s="37"/>
      <c r="E51" s="37"/>
      <c r="F51" s="38">
        <v>18054000</v>
      </c>
      <c r="G51" s="38">
        <v>18054000</v>
      </c>
      <c r="H51" s="37">
        <v>18054000</v>
      </c>
      <c r="I51" s="37">
        <v>17695327.199999999</v>
      </c>
      <c r="J51" s="38"/>
      <c r="K51" s="38"/>
      <c r="L51" s="37">
        <v>18054000</v>
      </c>
      <c r="M51" s="37">
        <v>16938820.224906243</v>
      </c>
      <c r="N51" s="37"/>
      <c r="O51" s="37"/>
      <c r="P51" s="37"/>
      <c r="Q51" s="37"/>
      <c r="R51" s="37"/>
      <c r="S51" s="37"/>
      <c r="T51" s="37"/>
      <c r="U51" s="37"/>
    </row>
    <row r="52" spans="1:43" ht="15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5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0.64647982263401393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12.100009471897943</v>
      </c>
      <c r="D57" s="33"/>
      <c r="E57" s="33"/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2.9132937023004586</v>
      </c>
      <c r="G57" s="33">
        <f t="shared" si="1"/>
        <v>4.7757081439648221</v>
      </c>
      <c r="H57" s="33">
        <f t="shared" si="1"/>
        <v>6.2532789872280295E-2</v>
      </c>
      <c r="I57" s="33">
        <f t="shared" si="1"/>
        <v>8.0102397854911356</v>
      </c>
      <c r="J57" s="33" t="str">
        <f t="shared" si="1"/>
        <v/>
      </c>
      <c r="K57" s="33" t="str">
        <f t="shared" si="1"/>
        <v/>
      </c>
      <c r="L57" s="33">
        <f t="shared" si="1"/>
        <v>-1.2665786323717176</v>
      </c>
      <c r="M57" s="33">
        <f t="shared" si="1"/>
        <v>10.118457382125992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1.801414317455772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14.654242760652616</v>
      </c>
      <c r="D58" s="33"/>
      <c r="E58" s="33"/>
      <c r="F58" s="33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3.6640055807139484</v>
      </c>
      <c r="G58" s="33">
        <f t="shared" si="2"/>
        <v>5.7636260980794702</v>
      </c>
      <c r="H58" s="33">
        <f t="shared" si="2"/>
        <v>1.3335194413947258</v>
      </c>
      <c r="I58" s="33">
        <f t="shared" si="2"/>
        <v>10.049905495527012</v>
      </c>
      <c r="J58" s="33" t="str">
        <f t="shared" si="2"/>
        <v/>
      </c>
      <c r="K58" s="33" t="str">
        <f t="shared" si="2"/>
        <v/>
      </c>
      <c r="L58" s="33">
        <f t="shared" si="2"/>
        <v>-5.7886041723842929E-2</v>
      </c>
      <c r="M58" s="33">
        <f t="shared" si="2"/>
        <v>12.547971675868972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3.984328145762229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3"/>
      <c r="E59" s="33"/>
      <c r="F59" s="33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5.6459302040859081</v>
      </c>
      <c r="G59" s="33">
        <f t="shared" si="3"/>
        <v>7.7294696242192931</v>
      </c>
      <c r="H59" s="33">
        <f t="shared" si="3"/>
        <v>3.8536032279305883</v>
      </c>
      <c r="I59" s="33">
        <f t="shared" si="3"/>
        <v>15.374308601433201</v>
      </c>
      <c r="J59" s="33" t="str">
        <f t="shared" si="3"/>
        <v/>
      </c>
      <c r="K59" s="33" t="str">
        <f t="shared" si="3"/>
        <v/>
      </c>
      <c r="L59" s="33">
        <f t="shared" si="3"/>
        <v>2.9206817449223901</v>
      </c>
      <c r="M59" s="33">
        <f t="shared" si="3"/>
        <v>18.509734977729341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/>
      <c r="G60" s="33"/>
      <c r="H60" s="33" t="str">
        <f t="shared" ref="H60:U60" si="4">IF(OR(MIN(H$38:H$56)&gt;$A7*$AC$3,SUM(H$38:H$56)=0),"",(LOG10(($A7*$AC$3)/INDEX(H$38:H$56,MATCH($A7*$AC$3,H$38:H$56)))/LOG10(INDEX(H$38:H$56,MATCH($A7*$AC$3,H$38:H$56))/INDEX(H$38:H$56,1+MATCH($A7*$AC$3,H$38:H$56))))*(INDEX($A$38:$A$56,MATCH($A7*$AC$3,H$38:H$56))-INDEX($A$38:$A$56,1+MATCH($A7*$AC$3,H$38:H$56)))+INDEX($A$38:$A$56,MATCH($A7*$AC$3,H$38:H$56)))</f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58" t="s">
        <v>47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>
        <v>3.2</v>
      </c>
      <c r="F61" s="33"/>
      <c r="G61" s="33"/>
      <c r="H61" s="33" t="str">
        <f t="shared" ref="H61:U61" si="5">IF(OR(MIN(H$38:H$56)&gt;$A8*$AC$3,SUM(H$38:H$56)=0),"",(LOG10(($A8*$AC$3)/INDEX(H$38:H$56,MATCH($A8*$AC$3,H$38:H$56)))/LOG10(INDEX(H$38:H$56,MATCH($A8*$AC$3,H$38:H$56))/INDEX(H$38:H$56,1+MATCH($A8*$AC$3,H$38:H$56))))*(INDEX($A$38:$A$56,MATCH($A8*$AC$3,H$38:H$56))-INDEX($A$38:$A$56,1+MATCH($A8*$AC$3,H$38:H$56)))+INDEX($A$38:$A$56,MATCH($A8*$AC$3,H$38:H$56)))</f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6.25">
      <c r="A63" s="69" t="s">
        <v>8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</row>
    <row r="64" spans="1:43" ht="58.5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 t="e">
        <f t="shared" ref="B65:B78" si="6">B38/C38</f>
        <v>#DIV/0!</v>
      </c>
      <c r="C65" s="37" t="e">
        <f>D38/E38</f>
        <v>#DIV/0!</v>
      </c>
      <c r="D65" s="37"/>
      <c r="E65" s="37">
        <f>H38/I38</f>
        <v>34.523255813953483</v>
      </c>
      <c r="F65" s="37" t="e">
        <f>J38/K38</f>
        <v>#DIV/0!</v>
      </c>
      <c r="G65" s="37">
        <f>L38/M38</f>
        <v>33.807743843859029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47.58606101410038</v>
      </c>
      <c r="C66" s="37" t="e">
        <f t="shared" ref="C66:C78" si="7">D39/E39</f>
        <v>#DIV/0!</v>
      </c>
      <c r="D66" s="37">
        <v>19.659090909090899</v>
      </c>
      <c r="E66" s="37">
        <f t="shared" ref="E66:E78" si="8">H39/I39</f>
        <v>11.352173913043478</v>
      </c>
      <c r="F66" s="37" t="e">
        <f t="shared" ref="F66:F78" si="9">J39/K39</f>
        <v>#DIV/0!</v>
      </c>
      <c r="G66" s="37">
        <f t="shared" ref="G66:G78" si="10">L39/M39</f>
        <v>11.271412942129045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7">
        <f t="shared" si="6"/>
        <v>14.55403343854513</v>
      </c>
      <c r="C67" s="37" t="e">
        <f t="shared" si="7"/>
        <v>#DIV/0!</v>
      </c>
      <c r="D67" s="37">
        <v>8.0215827338129504</v>
      </c>
      <c r="E67" s="37">
        <f t="shared" si="8"/>
        <v>4.8298898071625347</v>
      </c>
      <c r="F67" s="37" t="e">
        <f t="shared" si="9"/>
        <v>#DIV/0!</v>
      </c>
      <c r="G67" s="37">
        <f t="shared" si="10"/>
        <v>5.8210108090020638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7">
        <f t="shared" si="6"/>
        <v>6.0483421824527532</v>
      </c>
      <c r="C68" s="37" t="e">
        <f t="shared" si="7"/>
        <v>#DIV/0!</v>
      </c>
      <c r="D68" s="37">
        <v>4.6862068965517301</v>
      </c>
      <c r="E68" s="37">
        <f t="shared" si="8"/>
        <v>3.1934215230604215</v>
      </c>
      <c r="F68" s="37" t="e">
        <f t="shared" si="9"/>
        <v>#DIV/0!</v>
      </c>
      <c r="G68" s="37">
        <f t="shared" si="10"/>
        <v>4.2090923041510013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7">
        <f t="shared" si="6"/>
        <v>3.9756721856891426</v>
      </c>
      <c r="C69" s="37" t="e">
        <f t="shared" si="7"/>
        <v>#DIV/0!</v>
      </c>
      <c r="D69" s="37">
        <v>3.58250497017894</v>
      </c>
      <c r="E69" s="37">
        <f t="shared" si="8"/>
        <v>2.4651364226938068</v>
      </c>
      <c r="F69" s="37" t="e">
        <f t="shared" si="9"/>
        <v>#DIV/0!</v>
      </c>
      <c r="G69" s="37">
        <f t="shared" si="10"/>
        <v>3.3736624881313313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7">
        <f t="shared" si="6"/>
        <v>3.359165567751961</v>
      </c>
      <c r="C70" s="37" t="e">
        <f t="shared" si="7"/>
        <v>#DIV/0!</v>
      </c>
      <c r="D70" s="37">
        <v>3.14992503748126</v>
      </c>
      <c r="E70" s="37">
        <f t="shared" si="8"/>
        <v>2.2115726523355423</v>
      </c>
      <c r="F70" s="37" t="e">
        <f t="shared" si="9"/>
        <v>#DIV/0!</v>
      </c>
      <c r="G70" s="37">
        <f t="shared" si="10"/>
        <v>2.8223097118062714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7">
        <f t="shared" si="6"/>
        <v>2.8077370234365029</v>
      </c>
      <c r="C71" s="37" t="e">
        <f t="shared" si="7"/>
        <v>#DIV/0!</v>
      </c>
      <c r="D71" s="37">
        <v>2.5732410611303398</v>
      </c>
      <c r="E71" s="37">
        <f t="shared" si="8"/>
        <v>1.9064683053040103</v>
      </c>
      <c r="F71" s="37" t="e">
        <f t="shared" si="9"/>
        <v>#DIV/0!</v>
      </c>
      <c r="G71" s="37">
        <f t="shared" si="10"/>
        <v>2.3571470472602303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7">
        <f t="shared" si="6"/>
        <v>2.3047084771768316</v>
      </c>
      <c r="C72" s="37" t="e">
        <f t="shared" si="7"/>
        <v>#DIV/0!</v>
      </c>
      <c r="D72" s="37">
        <v>2.1468064823641502</v>
      </c>
      <c r="E72" s="37">
        <f t="shared" si="8"/>
        <v>1.6619593016790837</v>
      </c>
      <c r="F72" s="37" t="e">
        <f t="shared" si="9"/>
        <v>#DIV/0!</v>
      </c>
      <c r="G72" s="37">
        <f t="shared" si="10"/>
        <v>1.9801492476127125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7">
        <f t="shared" si="6"/>
        <v>1.9238207886450458</v>
      </c>
      <c r="C73" s="37" t="e">
        <f t="shared" si="7"/>
        <v>#DIV/0!</v>
      </c>
      <c r="D73" s="37">
        <v>1.81028938906752</v>
      </c>
      <c r="E73" s="37">
        <f t="shared" si="8"/>
        <v>1.4325150444168497</v>
      </c>
      <c r="F73" s="37" t="e">
        <f t="shared" si="9"/>
        <v>#DIV/0!</v>
      </c>
      <c r="G73" s="37">
        <f t="shared" si="10"/>
        <v>1.6879185286717489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7">
        <f t="shared" si="6"/>
        <v>1.6772925855473568</v>
      </c>
      <c r="C74" s="37" t="e">
        <f t="shared" si="7"/>
        <v>#DIV/0!</v>
      </c>
      <c r="D74" s="37">
        <v>1.57482517482517</v>
      </c>
      <c r="E74" s="37">
        <f t="shared" si="8"/>
        <v>1.27269641948074</v>
      </c>
      <c r="F74" s="37" t="e">
        <f t="shared" si="9"/>
        <v>#DIV/0!</v>
      </c>
      <c r="G74" s="37">
        <f t="shared" si="10"/>
        <v>1.4721683988384189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7">
        <f t="shared" si="6"/>
        <v>1.4771088625304509</v>
      </c>
      <c r="C75" s="37" t="e">
        <f t="shared" si="7"/>
        <v>#DIV/0!</v>
      </c>
      <c r="D75" s="37">
        <v>1.4154619736015099</v>
      </c>
      <c r="E75" s="37">
        <f t="shared" si="8"/>
        <v>1.1651390399254311</v>
      </c>
      <c r="F75" s="37" t="e">
        <f t="shared" si="9"/>
        <v>#DIV/0!</v>
      </c>
      <c r="G75" s="37">
        <f t="shared" si="10"/>
        <v>1.3191892529566167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7">
        <f t="shared" si="6"/>
        <v>1.333687919686191</v>
      </c>
      <c r="C76" s="37" t="e">
        <f t="shared" si="7"/>
        <v>#DIV/0!</v>
      </c>
      <c r="D76" s="37">
        <v>1.29276693455798</v>
      </c>
      <c r="E76" s="37">
        <f t="shared" si="8"/>
        <v>1.0873504893077202</v>
      </c>
      <c r="F76" s="37" t="e">
        <f t="shared" si="9"/>
        <v>#DIV/0!</v>
      </c>
      <c r="G76" s="37">
        <f t="shared" si="10"/>
        <v>1.2141626773997474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 ht="13.5" customHeight="1">
      <c r="A77" s="8">
        <f t="shared" si="11"/>
        <v>18</v>
      </c>
      <c r="B77" s="37">
        <f t="shared" si="6"/>
        <v>1.2279001438467267</v>
      </c>
      <c r="C77" s="37" t="e">
        <f t="shared" si="7"/>
        <v>#DIV/0!</v>
      </c>
      <c r="D77" s="37">
        <v>1.20556745182013</v>
      </c>
      <c r="E77" s="37">
        <f t="shared" si="8"/>
        <v>1.0412328196584755</v>
      </c>
      <c r="F77" s="37" t="e">
        <f t="shared" si="9"/>
        <v>#DIV/0!</v>
      </c>
      <c r="G77" s="37">
        <f t="shared" si="10"/>
        <v>1.1270346200362831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7">
        <f t="shared" si="6"/>
        <v>1.1723338560589089</v>
      </c>
      <c r="C78" s="37" t="e">
        <f t="shared" si="7"/>
        <v>#DIV/0!</v>
      </c>
      <c r="D78" s="37">
        <v>1.142567224759</v>
      </c>
      <c r="E78" s="37">
        <f t="shared" si="8"/>
        <v>1.0202693511086927</v>
      </c>
      <c r="F78" s="37" t="e">
        <f t="shared" si="9"/>
        <v>#DIV/0!</v>
      </c>
      <c r="G78" s="37">
        <f t="shared" si="10"/>
        <v>1.0658357406411361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1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5"/>
  <sheetViews>
    <sheetView workbookViewId="0">
      <selection activeCell="M5" sqref="M5:N22"/>
    </sheetView>
  </sheetViews>
  <sheetFormatPr defaultRowHeight="12.75"/>
  <sheetData>
    <row r="1" spans="2:24" s="8" customFormat="1">
      <c r="G1" s="77" t="s">
        <v>30</v>
      </c>
      <c r="H1" s="77"/>
      <c r="I1" s="77"/>
      <c r="J1" s="77"/>
      <c r="K1" s="77"/>
      <c r="L1" s="77"/>
      <c r="M1" s="77"/>
      <c r="N1" s="77"/>
    </row>
    <row r="2" spans="2:24">
      <c r="U2" s="8"/>
      <c r="V2" s="8"/>
      <c r="W2" s="8"/>
      <c r="X2" s="8"/>
    </row>
    <row r="3" spans="2:24" ht="61.5" customHeight="1">
      <c r="B3" s="6" t="s">
        <v>7</v>
      </c>
      <c r="C3" s="73" t="s">
        <v>13</v>
      </c>
      <c r="D3" s="74"/>
      <c r="E3" s="73" t="s">
        <v>16</v>
      </c>
      <c r="F3" s="74"/>
      <c r="G3" s="73" t="s">
        <v>4</v>
      </c>
      <c r="H3" s="74"/>
      <c r="I3" s="73" t="s">
        <v>5</v>
      </c>
      <c r="J3" s="74"/>
      <c r="K3" s="73" t="s">
        <v>6</v>
      </c>
      <c r="L3" s="74"/>
      <c r="M3" s="73" t="s">
        <v>17</v>
      </c>
      <c r="N3" s="74"/>
      <c r="O3" s="73"/>
      <c r="P3" s="74"/>
      <c r="Q3" s="73"/>
      <c r="R3" s="74"/>
      <c r="S3" s="73"/>
      <c r="T3" s="74"/>
      <c r="U3" s="8"/>
      <c r="V3" s="8"/>
      <c r="W3" s="8"/>
      <c r="X3" s="8"/>
    </row>
    <row r="4" spans="2:24" ht="67.5">
      <c r="B4" s="6"/>
      <c r="C4" s="31" t="s">
        <v>28</v>
      </c>
      <c r="D4" s="31" t="s">
        <v>29</v>
      </c>
      <c r="E4" s="31" t="s">
        <v>28</v>
      </c>
      <c r="F4" s="31" t="s">
        <v>29</v>
      </c>
      <c r="G4" s="31" t="s">
        <v>28</v>
      </c>
      <c r="H4" s="31" t="s">
        <v>29</v>
      </c>
      <c r="I4" s="31" t="s">
        <v>28</v>
      </c>
      <c r="J4" s="31" t="s">
        <v>29</v>
      </c>
      <c r="K4" s="31" t="s">
        <v>28</v>
      </c>
      <c r="L4" s="31" t="s">
        <v>29</v>
      </c>
      <c r="M4" s="31" t="s">
        <v>28</v>
      </c>
      <c r="N4" s="31" t="s">
        <v>29</v>
      </c>
      <c r="O4" s="31" t="s">
        <v>28</v>
      </c>
      <c r="P4" s="31" t="s">
        <v>29</v>
      </c>
      <c r="Q4" s="31" t="s">
        <v>28</v>
      </c>
      <c r="R4" s="31" t="s">
        <v>29</v>
      </c>
      <c r="S4" s="31" t="s">
        <v>28</v>
      </c>
      <c r="T4" s="31" t="s">
        <v>29</v>
      </c>
      <c r="U4" s="8"/>
      <c r="V4" s="8"/>
      <c r="W4" s="8"/>
      <c r="X4" s="8"/>
    </row>
    <row r="5" spans="2:24">
      <c r="B5" s="8">
        <v>-6</v>
      </c>
      <c r="C5" s="37">
        <v>1.2596132159098659</v>
      </c>
      <c r="D5" s="37">
        <v>1.743990471902279</v>
      </c>
      <c r="E5" s="37"/>
      <c r="F5" s="37"/>
      <c r="G5" s="37"/>
      <c r="H5" s="37"/>
      <c r="I5" s="29">
        <v>0.78485924213654745</v>
      </c>
      <c r="J5" s="29">
        <v>5.579225352112676</v>
      </c>
      <c r="K5" s="37"/>
      <c r="L5" s="37"/>
      <c r="M5" s="65">
        <v>0.99660000000000004</v>
      </c>
      <c r="N5" s="65">
        <v>1.7185000000000001</v>
      </c>
      <c r="O5" s="37"/>
      <c r="P5" s="37"/>
      <c r="Q5" s="29"/>
      <c r="R5" s="29"/>
      <c r="S5" s="29"/>
      <c r="T5" s="29"/>
      <c r="U5" s="8"/>
      <c r="V5" s="8"/>
      <c r="W5" s="8"/>
      <c r="X5" s="8"/>
    </row>
    <row r="6" spans="2:24">
      <c r="B6" s="8">
        <f>B5+2</f>
        <v>-4</v>
      </c>
      <c r="C6" s="37">
        <v>1.0431799975177425</v>
      </c>
      <c r="D6" s="37">
        <v>1.1153028030543681</v>
      </c>
      <c r="E6" s="37"/>
      <c r="F6" s="37"/>
      <c r="G6" s="37"/>
      <c r="H6" s="37"/>
      <c r="I6" s="29">
        <v>0.95948539710535874</v>
      </c>
      <c r="J6" s="29">
        <v>1.4295872623280259</v>
      </c>
      <c r="K6" s="37"/>
      <c r="L6" s="37"/>
      <c r="M6" s="65">
        <v>1.0314000000000001</v>
      </c>
      <c r="N6" s="65">
        <v>1.1741999999999999</v>
      </c>
      <c r="O6" s="37"/>
      <c r="P6" s="37"/>
      <c r="Q6" s="29"/>
      <c r="R6" s="29"/>
      <c r="S6" s="29"/>
      <c r="T6" s="29"/>
      <c r="U6" s="8"/>
      <c r="V6" s="8"/>
      <c r="W6" s="8"/>
      <c r="X6" s="8"/>
    </row>
    <row r="7" spans="2:24">
      <c r="B7" s="8">
        <f t="shared" ref="B7:B21" si="0">B6+2</f>
        <v>-2</v>
      </c>
      <c r="C7" s="37">
        <v>1.2890220916441517</v>
      </c>
      <c r="D7" s="37">
        <v>1.2958329004457505</v>
      </c>
      <c r="E7" s="37"/>
      <c r="F7" s="37"/>
      <c r="G7" s="37"/>
      <c r="H7" s="37"/>
      <c r="I7" s="29">
        <v>1.0886208174680729</v>
      </c>
      <c r="J7" s="29">
        <v>1.1816319812735452</v>
      </c>
      <c r="K7" s="37"/>
      <c r="L7" s="37"/>
      <c r="M7" s="65">
        <v>1.0739000000000001</v>
      </c>
      <c r="N7" s="65">
        <v>1.1194</v>
      </c>
      <c r="O7" s="37"/>
      <c r="P7" s="37"/>
      <c r="Q7" s="29"/>
      <c r="R7" s="29"/>
      <c r="S7" s="29"/>
      <c r="T7" s="29"/>
      <c r="U7" s="8"/>
      <c r="V7" s="8"/>
      <c r="W7" s="8"/>
      <c r="X7" s="8"/>
    </row>
    <row r="8" spans="2:24">
      <c r="B8" s="8">
        <f t="shared" si="0"/>
        <v>0</v>
      </c>
      <c r="C8" s="54">
        <v>1.172758553202736</v>
      </c>
      <c r="D8" s="37">
        <v>1.319757920298176</v>
      </c>
      <c r="E8" s="37">
        <v>1</v>
      </c>
      <c r="F8" s="37">
        <v>1.2710622710622712</v>
      </c>
      <c r="G8" s="48">
        <v>1</v>
      </c>
      <c r="H8" s="48">
        <v>1.6868067398370401</v>
      </c>
      <c r="I8" s="29">
        <v>1.06838905775076</v>
      </c>
      <c r="J8" s="29">
        <v>1.1710926016658503</v>
      </c>
      <c r="K8" s="37"/>
      <c r="L8" s="37"/>
      <c r="M8" s="65">
        <v>1.0528</v>
      </c>
      <c r="N8" s="65">
        <v>1.2615000000000001</v>
      </c>
      <c r="O8" s="37"/>
      <c r="P8" s="37"/>
      <c r="Q8" s="29"/>
      <c r="R8" s="29"/>
      <c r="S8" s="29"/>
      <c r="T8" s="29"/>
      <c r="U8" s="8"/>
      <c r="V8" s="8"/>
      <c r="W8" s="8"/>
      <c r="X8" s="8"/>
    </row>
    <row r="9" spans="2:24" ht="15">
      <c r="B9" s="8">
        <f t="shared" si="0"/>
        <v>2</v>
      </c>
      <c r="C9" s="36">
        <v>1.2219274966936355</v>
      </c>
      <c r="D9" s="37">
        <v>1.5038885397152777</v>
      </c>
      <c r="E9" s="37">
        <v>0.99165275459098501</v>
      </c>
      <c r="F9" s="37">
        <v>1.9603960396039606</v>
      </c>
      <c r="G9" s="48">
        <v>1</v>
      </c>
      <c r="H9" s="48">
        <v>2.3198610990658999</v>
      </c>
      <c r="I9" s="29">
        <v>1.0650324763409458</v>
      </c>
      <c r="J9" s="29">
        <v>1.2876437446939879</v>
      </c>
      <c r="K9" s="37"/>
      <c r="L9" s="37"/>
      <c r="M9" s="65">
        <v>1.0230999999999999</v>
      </c>
      <c r="N9" s="65">
        <v>1.3119000000000001</v>
      </c>
      <c r="O9" s="37"/>
      <c r="P9" s="37"/>
      <c r="Q9" s="29"/>
      <c r="R9" s="29"/>
      <c r="S9" s="29"/>
      <c r="T9" s="29"/>
      <c r="U9" s="8"/>
      <c r="V9" s="8"/>
      <c r="W9" s="8"/>
      <c r="X9" s="8"/>
    </row>
    <row r="10" spans="2:24">
      <c r="B10" s="8">
        <f t="shared" si="0"/>
        <v>4</v>
      </c>
      <c r="C10" s="55">
        <v>1.2136432197777942</v>
      </c>
      <c r="D10" s="37">
        <v>1.2908612458913757</v>
      </c>
      <c r="E10" s="37"/>
      <c r="F10" s="37">
        <v>2.6735905044510386</v>
      </c>
      <c r="G10" s="48">
        <v>1</v>
      </c>
      <c r="H10" s="48">
        <v>3.1503807101121799</v>
      </c>
      <c r="I10" s="29">
        <v>1.0273107549061409</v>
      </c>
      <c r="J10" s="29">
        <v>1.2739211203200913</v>
      </c>
      <c r="K10" s="37"/>
      <c r="L10" s="37"/>
      <c r="M10" s="65">
        <v>1.0307999999999999</v>
      </c>
      <c r="N10" s="65">
        <v>1.3127</v>
      </c>
      <c r="O10" s="37"/>
      <c r="P10" s="37"/>
      <c r="Q10" s="29"/>
      <c r="R10" s="29"/>
      <c r="S10" s="29"/>
      <c r="T10" s="29"/>
      <c r="U10" s="8"/>
      <c r="V10" s="8"/>
      <c r="W10" s="8"/>
      <c r="X10" s="8"/>
    </row>
    <row r="11" spans="2:24">
      <c r="B11" s="8">
        <f t="shared" si="0"/>
        <v>6</v>
      </c>
      <c r="C11" s="55">
        <v>1.192570635629854</v>
      </c>
      <c r="D11" s="37">
        <v>1.2695008584553991</v>
      </c>
      <c r="E11" s="37">
        <v>0.98333333333333339</v>
      </c>
      <c r="F11" s="37">
        <v>2.5431034482758625</v>
      </c>
      <c r="G11" s="48">
        <v>0.99319914514788499</v>
      </c>
      <c r="H11" s="48">
        <v>3.43792443438377</v>
      </c>
      <c r="I11" s="29">
        <v>1.042306481513869</v>
      </c>
      <c r="J11" s="29">
        <v>1.188315637306216</v>
      </c>
      <c r="K11" s="37"/>
      <c r="L11" s="37"/>
      <c r="M11" s="65">
        <v>1.0149999999999999</v>
      </c>
      <c r="N11" s="65">
        <v>1.2602</v>
      </c>
      <c r="O11" s="37"/>
      <c r="P11" s="37"/>
      <c r="Q11" s="29"/>
      <c r="R11" s="29"/>
      <c r="S11" s="29"/>
      <c r="T11" s="29"/>
      <c r="U11" s="8"/>
      <c r="V11" s="8"/>
      <c r="W11" s="8"/>
      <c r="X11" s="8"/>
    </row>
    <row r="12" spans="2:24">
      <c r="B12" s="8">
        <f t="shared" si="0"/>
        <v>8</v>
      </c>
      <c r="C12" s="55">
        <v>1.166229452961421</v>
      </c>
      <c r="D12" s="37">
        <v>1.2208966881243624</v>
      </c>
      <c r="E12" s="37">
        <v>0.99319727891156462</v>
      </c>
      <c r="F12" s="37">
        <v>1.997264021887825</v>
      </c>
      <c r="G12" s="48">
        <v>0.97556144142048795</v>
      </c>
      <c r="H12" s="48">
        <v>2.8205478011817</v>
      </c>
      <c r="I12" s="29">
        <v>1.0593843979101125</v>
      </c>
      <c r="J12" s="29">
        <v>1.1569675046540842</v>
      </c>
      <c r="K12" s="37"/>
      <c r="L12" s="37"/>
      <c r="M12" s="65">
        <v>1.0425</v>
      </c>
      <c r="N12" s="65">
        <v>1.2147000000000001</v>
      </c>
      <c r="O12" s="37"/>
      <c r="P12" s="37"/>
      <c r="Q12" s="29"/>
      <c r="R12" s="29"/>
      <c r="S12" s="29"/>
      <c r="T12" s="29"/>
      <c r="U12" s="8"/>
      <c r="V12" s="8"/>
      <c r="W12" s="8"/>
      <c r="X12" s="8"/>
    </row>
    <row r="13" spans="2:24">
      <c r="B13" s="8">
        <f t="shared" si="0"/>
        <v>10</v>
      </c>
      <c r="C13" s="55">
        <v>1.1273349874929395</v>
      </c>
      <c r="D13" s="37">
        <v>1.0922092199447879</v>
      </c>
      <c r="E13" s="37">
        <v>1.0113636363636362</v>
      </c>
      <c r="F13" s="37">
        <v>1.4710743801652895</v>
      </c>
      <c r="G13" s="48">
        <v>0.96006076481958802</v>
      </c>
      <c r="H13" s="48">
        <v>2.0691139580748699</v>
      </c>
      <c r="I13" s="29">
        <v>1.0903301472546276</v>
      </c>
      <c r="J13" s="29">
        <v>1.0899596164411494</v>
      </c>
      <c r="K13" s="37"/>
      <c r="L13" s="37"/>
      <c r="M13" s="65">
        <v>1.0496000000000001</v>
      </c>
      <c r="N13" s="65">
        <v>1.1898</v>
      </c>
      <c r="O13" s="37"/>
      <c r="P13" s="37"/>
      <c r="Q13" s="29"/>
      <c r="R13" s="29"/>
      <c r="S13" s="29"/>
      <c r="T13" s="29"/>
      <c r="U13" s="8"/>
      <c r="V13" s="8"/>
      <c r="W13" s="8"/>
      <c r="X13" s="8"/>
    </row>
    <row r="14" spans="2:24">
      <c r="B14" s="8">
        <f t="shared" si="0"/>
        <v>12</v>
      </c>
      <c r="C14" s="55">
        <v>1.133666529042352</v>
      </c>
      <c r="D14" s="37">
        <v>1.0381344296351718</v>
      </c>
      <c r="E14" s="37">
        <v>1.0334928229665072</v>
      </c>
      <c r="F14" s="37">
        <v>1.2203389830508475</v>
      </c>
      <c r="G14" s="48">
        <v>0.94091629503609397</v>
      </c>
      <c r="H14" s="48">
        <v>1.64452150512293</v>
      </c>
      <c r="I14" s="29">
        <v>1.0952151163340809</v>
      </c>
      <c r="J14" s="29">
        <v>1.0586002697944532</v>
      </c>
      <c r="K14" s="37"/>
      <c r="L14" s="37"/>
      <c r="M14" s="65">
        <v>1.0588</v>
      </c>
      <c r="N14" s="65">
        <v>1.1535</v>
      </c>
      <c r="O14" s="37"/>
      <c r="P14" s="37"/>
      <c r="Q14" s="29"/>
      <c r="R14" s="29"/>
      <c r="S14" s="29"/>
      <c r="T14" s="29"/>
      <c r="U14" s="8"/>
      <c r="V14" s="8"/>
      <c r="W14" s="8"/>
      <c r="X14" s="8"/>
    </row>
    <row r="15" spans="2:24">
      <c r="B15" s="8">
        <f t="shared" si="0"/>
        <v>14</v>
      </c>
      <c r="C15" s="55">
        <v>1.1263051033056279</v>
      </c>
      <c r="D15" s="37">
        <v>1.0199637086083595</v>
      </c>
      <c r="E15" s="37">
        <v>1.0413223140495869</v>
      </c>
      <c r="F15" s="37">
        <v>1.1052631578947367</v>
      </c>
      <c r="G15" s="48">
        <v>0.96146944259991096</v>
      </c>
      <c r="H15" s="48">
        <v>1.3950414124075901</v>
      </c>
      <c r="I15" s="29">
        <v>1.0818681941923776</v>
      </c>
      <c r="J15" s="29">
        <v>1.0444520925648537</v>
      </c>
      <c r="K15" s="37"/>
      <c r="L15" s="37"/>
      <c r="M15" s="65">
        <v>1.0768</v>
      </c>
      <c r="N15" s="65">
        <v>1.1315</v>
      </c>
      <c r="O15" s="37"/>
      <c r="P15" s="37"/>
      <c r="Q15" s="29"/>
      <c r="R15" s="29"/>
      <c r="S15" s="29"/>
      <c r="T15" s="29"/>
      <c r="U15" s="8"/>
      <c r="V15" s="8"/>
      <c r="W15" s="8"/>
      <c r="X15" s="8"/>
    </row>
    <row r="16" spans="2:24">
      <c r="B16" s="8">
        <f t="shared" si="0"/>
        <v>16</v>
      </c>
      <c r="C16" s="55">
        <v>1.1860452686041705</v>
      </c>
      <c r="D16" s="37">
        <v>0.99635698548781371</v>
      </c>
      <c r="E16" s="37">
        <v>1.0808823529411764</v>
      </c>
      <c r="F16" s="37">
        <v>1.0652173913043477</v>
      </c>
      <c r="G16" s="48">
        <v>0.97418858028785205</v>
      </c>
      <c r="H16" s="48">
        <v>1.17116574128119</v>
      </c>
      <c r="I16" s="29">
        <v>1.0786098190481594</v>
      </c>
      <c r="J16" s="29">
        <v>1.026260575067802</v>
      </c>
      <c r="K16" s="37"/>
      <c r="L16" s="37"/>
      <c r="M16" s="65">
        <v>1.0931999999999999</v>
      </c>
      <c r="N16" s="65">
        <v>1.0977999999999999</v>
      </c>
      <c r="O16" s="37"/>
      <c r="P16" s="37"/>
      <c r="Q16" s="29"/>
      <c r="R16" s="29"/>
      <c r="S16" s="29"/>
      <c r="T16" s="29"/>
      <c r="U16" s="8"/>
      <c r="V16" s="8"/>
      <c r="W16" s="8"/>
      <c r="X16" s="8"/>
    </row>
    <row r="17" spans="2:24">
      <c r="B17" s="8">
        <f t="shared" si="0"/>
        <v>18</v>
      </c>
      <c r="C17" s="55">
        <v>1.2311105640919338</v>
      </c>
      <c r="D17" s="37">
        <v>0.97966936951333294</v>
      </c>
      <c r="E17" s="37">
        <v>1.1162790697674418</v>
      </c>
      <c r="F17" s="37">
        <v>1.0306748466257669</v>
      </c>
      <c r="G17" s="48">
        <v>1.0347296702194599</v>
      </c>
      <c r="H17" s="48">
        <v>1.0742972942228699</v>
      </c>
      <c r="I17" s="29">
        <v>1.0725167523472083</v>
      </c>
      <c r="J17" s="29">
        <v>1.0165114787586551</v>
      </c>
      <c r="K17" s="37"/>
      <c r="L17" s="37"/>
      <c r="M17" s="65">
        <v>1.1164000000000001</v>
      </c>
      <c r="N17" s="65">
        <v>1.0770999999999999</v>
      </c>
      <c r="O17" s="37"/>
      <c r="P17" s="37"/>
      <c r="Q17" s="29"/>
      <c r="R17" s="29"/>
      <c r="S17" s="29"/>
      <c r="T17" s="29"/>
      <c r="U17" s="8"/>
      <c r="V17" s="8"/>
      <c r="W17" s="8"/>
      <c r="X17" s="8"/>
    </row>
    <row r="18" spans="2:24">
      <c r="B18" s="8">
        <f t="shared" si="0"/>
        <v>20</v>
      </c>
      <c r="C18" s="55">
        <v>1.3576524318060039</v>
      </c>
      <c r="D18" s="37">
        <v>0.95795177280021104</v>
      </c>
      <c r="E18" s="37">
        <v>1.1702786377708978</v>
      </c>
      <c r="F18" s="37">
        <v>1.0161290322580643</v>
      </c>
      <c r="G18" s="48">
        <v>1.1132004208485</v>
      </c>
      <c r="H18" s="48">
        <v>1.0316852877826099</v>
      </c>
      <c r="I18" s="29">
        <v>1.0611147875633722</v>
      </c>
      <c r="J18" s="29">
        <v>1.0214565281939161</v>
      </c>
      <c r="K18" s="37"/>
      <c r="L18" s="37"/>
      <c r="M18" s="65">
        <v>1.1383000000000001</v>
      </c>
      <c r="N18" s="65">
        <v>1.0571999999999999</v>
      </c>
      <c r="O18" s="37"/>
      <c r="P18" s="37"/>
      <c r="Q18" s="29"/>
      <c r="R18" s="29"/>
      <c r="S18" s="29"/>
      <c r="T18" s="29"/>
      <c r="U18" s="8"/>
      <c r="V18" s="8"/>
      <c r="W18" s="8"/>
      <c r="X18" s="8"/>
    </row>
    <row r="19" spans="2:24">
      <c r="B19" s="8">
        <f t="shared" si="0"/>
        <v>22</v>
      </c>
      <c r="C19" s="55">
        <v>1.4447321596907994</v>
      </c>
      <c r="D19" s="37">
        <v>0.95264392912226448</v>
      </c>
      <c r="E19" s="37">
        <v>1.2514970059880239</v>
      </c>
      <c r="F19" s="37">
        <v>1.0072289156626506</v>
      </c>
      <c r="G19" s="48">
        <v>1.1946561558342399</v>
      </c>
      <c r="H19" s="48">
        <v>1.0132371589534901</v>
      </c>
      <c r="I19" s="29">
        <v>1.0437360989375661</v>
      </c>
      <c r="J19" s="29">
        <v>1.0140683184716826</v>
      </c>
      <c r="K19" s="37"/>
      <c r="L19" s="37"/>
      <c r="M19" s="65">
        <v>1.1606000000000001</v>
      </c>
      <c r="N19" s="65">
        <v>1.0308999999999999</v>
      </c>
      <c r="O19" s="37"/>
      <c r="P19" s="37"/>
      <c r="Q19" s="29"/>
      <c r="R19" s="29"/>
      <c r="S19" s="29"/>
      <c r="T19" s="29"/>
      <c r="U19" s="8"/>
      <c r="V19" s="8"/>
      <c r="W19" s="8"/>
      <c r="X19" s="8"/>
    </row>
    <row r="20" spans="2:24">
      <c r="B20" s="8">
        <f t="shared" si="0"/>
        <v>24</v>
      </c>
      <c r="C20" s="55">
        <v>1.5758535329874668</v>
      </c>
      <c r="D20" s="37">
        <v>0.94881460638942483</v>
      </c>
      <c r="E20" s="37">
        <v>1.2956521739130435</v>
      </c>
      <c r="F20" s="37">
        <v>1</v>
      </c>
      <c r="G20" s="37"/>
      <c r="H20" s="37"/>
      <c r="I20" s="29">
        <v>1.0537745580664186</v>
      </c>
      <c r="J20" s="29">
        <v>0.99702753476583772</v>
      </c>
      <c r="K20" s="37"/>
      <c r="L20" s="37"/>
      <c r="M20" s="65">
        <v>1.2126999999999999</v>
      </c>
      <c r="N20" s="65">
        <v>1.0241</v>
      </c>
      <c r="O20" s="37"/>
      <c r="P20" s="37"/>
      <c r="Q20" s="29"/>
      <c r="R20" s="29"/>
      <c r="S20" s="29"/>
      <c r="T20" s="29"/>
      <c r="U20" s="8"/>
      <c r="V20" s="8"/>
      <c r="W20" s="8"/>
      <c r="X20" s="8"/>
    </row>
    <row r="21" spans="2:24">
      <c r="B21" s="8">
        <f t="shared" si="0"/>
        <v>26</v>
      </c>
      <c r="C21" s="55">
        <v>1.6342977099872547</v>
      </c>
      <c r="D21" s="37">
        <v>0.95149856359700524</v>
      </c>
      <c r="E21" s="37">
        <v>1.3342618384401115</v>
      </c>
      <c r="F21" s="37">
        <v>1.010548523206751</v>
      </c>
      <c r="G21" s="37"/>
      <c r="H21" s="37"/>
      <c r="I21" s="29">
        <v>1.0889097614665013</v>
      </c>
      <c r="J21" s="29">
        <v>1.0096708884793424</v>
      </c>
      <c r="K21" s="37"/>
      <c r="L21" s="37"/>
      <c r="M21" s="65">
        <v>1.2716000000000001</v>
      </c>
      <c r="N21" s="65">
        <v>1.0067999999999999</v>
      </c>
      <c r="O21" s="37"/>
      <c r="P21" s="37"/>
      <c r="Q21" s="29"/>
      <c r="R21" s="29"/>
      <c r="S21" s="29"/>
      <c r="T21" s="29"/>
      <c r="U21" s="8"/>
      <c r="V21" s="8"/>
      <c r="W21" s="8"/>
      <c r="X21" s="8"/>
    </row>
    <row r="22" spans="2:24">
      <c r="B22">
        <v>28</v>
      </c>
      <c r="C22" s="55">
        <v>1.6635606130856968</v>
      </c>
      <c r="D22" s="55">
        <v>0.96089311949069678</v>
      </c>
      <c r="E22" s="8"/>
      <c r="F22" s="8"/>
      <c r="G22" s="37"/>
      <c r="H22" s="37"/>
      <c r="I22" s="8"/>
      <c r="J22" s="8"/>
      <c r="K22" s="8"/>
      <c r="L22" s="8"/>
      <c r="M22" s="66">
        <v>1.3603000000000001</v>
      </c>
      <c r="N22" s="66">
        <v>1.0007999999999999</v>
      </c>
      <c r="O22" s="8"/>
      <c r="P22" s="8"/>
      <c r="Q22" s="8"/>
      <c r="R22" s="8"/>
      <c r="S22" s="8"/>
      <c r="U22" s="8"/>
      <c r="V22" s="8"/>
      <c r="W22" s="8"/>
      <c r="X22" s="8"/>
    </row>
    <row r="23" spans="2:24">
      <c r="U23" s="8"/>
      <c r="V23" s="8"/>
      <c r="W23" s="8"/>
      <c r="X23" s="8"/>
    </row>
    <row r="24" spans="2:24">
      <c r="F24" s="75" t="s">
        <v>31</v>
      </c>
      <c r="G24" s="76"/>
      <c r="H24" s="76"/>
      <c r="I24" s="76"/>
      <c r="J24" s="76"/>
      <c r="K24" s="76"/>
      <c r="L24" s="76"/>
      <c r="M24" s="76"/>
      <c r="N24" s="76"/>
      <c r="O24" s="76"/>
    </row>
    <row r="25" spans="2:24" ht="46.5">
      <c r="B25" s="6" t="s">
        <v>7</v>
      </c>
      <c r="C25" s="73" t="s">
        <v>13</v>
      </c>
      <c r="D25" s="74"/>
      <c r="E25" s="73" t="s">
        <v>16</v>
      </c>
      <c r="F25" s="74"/>
      <c r="G25" s="73" t="s">
        <v>4</v>
      </c>
      <c r="H25" s="74"/>
      <c r="I25" s="73" t="s">
        <v>5</v>
      </c>
      <c r="J25" s="74"/>
      <c r="K25" s="73" t="s">
        <v>6</v>
      </c>
      <c r="L25" s="74"/>
      <c r="M25" s="73" t="s">
        <v>17</v>
      </c>
      <c r="N25" s="74"/>
      <c r="O25" s="73"/>
      <c r="P25" s="74"/>
      <c r="Q25" s="73"/>
      <c r="R25" s="74"/>
      <c r="S25" s="73"/>
      <c r="T25" s="74"/>
    </row>
    <row r="26" spans="2:24" ht="67.5">
      <c r="B26" s="6"/>
      <c r="C26" s="31" t="s">
        <v>28</v>
      </c>
      <c r="D26" s="31" t="s">
        <v>29</v>
      </c>
      <c r="E26" s="31" t="s">
        <v>28</v>
      </c>
      <c r="F26" s="31" t="s">
        <v>29</v>
      </c>
      <c r="G26" s="31" t="s">
        <v>28</v>
      </c>
      <c r="H26" s="31" t="s">
        <v>29</v>
      </c>
      <c r="I26" s="31" t="s">
        <v>28</v>
      </c>
      <c r="J26" s="31" t="s">
        <v>29</v>
      </c>
      <c r="K26" s="31" t="s">
        <v>28</v>
      </c>
      <c r="L26" s="31" t="s">
        <v>29</v>
      </c>
      <c r="M26" s="31" t="s">
        <v>28</v>
      </c>
      <c r="N26" s="31" t="s">
        <v>29</v>
      </c>
      <c r="O26" s="31" t="s">
        <v>28</v>
      </c>
      <c r="P26" s="31" t="s">
        <v>29</v>
      </c>
      <c r="Q26" s="31" t="s">
        <v>28</v>
      </c>
      <c r="R26" s="31" t="s">
        <v>29</v>
      </c>
      <c r="S26" s="31" t="s">
        <v>28</v>
      </c>
      <c r="T26" s="31" t="s">
        <v>29</v>
      </c>
    </row>
    <row r="27" spans="2:24">
      <c r="B27" s="8">
        <v>-6</v>
      </c>
      <c r="C27" s="48">
        <v>0.91698446216395091</v>
      </c>
      <c r="D27" s="48">
        <v>3.6491910196914588</v>
      </c>
      <c r="E27" s="48"/>
      <c r="F27" s="48"/>
      <c r="G27" s="48"/>
      <c r="H27" s="48"/>
      <c r="I27" s="49">
        <v>0.79629917586689469</v>
      </c>
      <c r="J27" s="49">
        <v>2.2236213634389927</v>
      </c>
      <c r="K27" s="48"/>
      <c r="L27" s="48"/>
      <c r="M27" s="61">
        <v>0.72300000000000009</v>
      </c>
      <c r="N27" s="61">
        <v>3.5512999999999999</v>
      </c>
      <c r="O27" s="48"/>
      <c r="P27" s="48"/>
      <c r="Q27" s="49"/>
      <c r="R27" s="49"/>
      <c r="S27" s="49"/>
      <c r="T27" s="49"/>
    </row>
    <row r="28" spans="2:24">
      <c r="B28" s="8">
        <f>B27+2</f>
        <v>-4</v>
      </c>
      <c r="C28" s="48">
        <v>0.78299695038907913</v>
      </c>
      <c r="D28" s="48">
        <v>2.079827492037821</v>
      </c>
      <c r="E28" s="48"/>
      <c r="F28" s="48"/>
      <c r="G28" s="48"/>
      <c r="H28" s="48"/>
      <c r="I28" s="49">
        <v>0.8648674792029406</v>
      </c>
      <c r="J28" s="49">
        <v>1.5326990657409787</v>
      </c>
      <c r="K28" s="48"/>
      <c r="L28" s="48"/>
      <c r="M28" s="61">
        <v>0.86460000000000004</v>
      </c>
      <c r="N28" s="61">
        <v>2.5350999999999999</v>
      </c>
      <c r="O28" s="48"/>
      <c r="P28" s="48"/>
      <c r="Q28" s="49"/>
      <c r="R28" s="49"/>
      <c r="S28" s="49"/>
      <c r="T28" s="49"/>
    </row>
    <row r="29" spans="2:24">
      <c r="B29" s="8">
        <f t="shared" ref="B29:B43" si="1">B28+2</f>
        <v>-2</v>
      </c>
      <c r="C29" s="48">
        <v>0.9318032557814574</v>
      </c>
      <c r="D29" s="48">
        <v>2.1498386037308532</v>
      </c>
      <c r="E29" s="48"/>
      <c r="F29" s="48"/>
      <c r="G29" s="48"/>
      <c r="H29" s="48"/>
      <c r="I29" s="49">
        <v>0.90412694390776926</v>
      </c>
      <c r="J29" s="49">
        <v>1.3422673625805237</v>
      </c>
      <c r="K29" s="48"/>
      <c r="L29" s="48"/>
      <c r="M29" s="61">
        <v>0.94480000000000008</v>
      </c>
      <c r="N29" s="61">
        <v>2.1766000000000001</v>
      </c>
      <c r="O29" s="48"/>
      <c r="P29" s="48"/>
      <c r="Q29" s="49"/>
      <c r="R29" s="49"/>
      <c r="S29" s="49"/>
      <c r="T29" s="49"/>
    </row>
    <row r="30" spans="2:24">
      <c r="B30" s="8">
        <f t="shared" si="1"/>
        <v>0</v>
      </c>
      <c r="C30" s="48">
        <v>0.99495762393773568</v>
      </c>
      <c r="D30" s="48">
        <v>2.0961975096838183</v>
      </c>
      <c r="E30" s="48">
        <v>0.99778270509977829</v>
      </c>
      <c r="F30" s="48">
        <v>2.34375</v>
      </c>
      <c r="G30" s="48">
        <v>1</v>
      </c>
      <c r="H30" s="48"/>
      <c r="I30" s="49">
        <v>0.97130208792176898</v>
      </c>
      <c r="J30" s="49">
        <v>1.4124071227261081</v>
      </c>
      <c r="K30" s="48"/>
      <c r="L30" s="48"/>
      <c r="M30" s="61">
        <v>0.9769000000000001</v>
      </c>
      <c r="N30" s="61">
        <v>2.0838999999999999</v>
      </c>
      <c r="O30" s="48"/>
      <c r="P30" s="48"/>
      <c r="Q30" s="49"/>
      <c r="R30" s="49"/>
      <c r="S30" s="49"/>
      <c r="T30" s="49"/>
    </row>
    <row r="31" spans="2:24" ht="15">
      <c r="B31" s="8">
        <f t="shared" si="1"/>
        <v>2</v>
      </c>
      <c r="C31" s="48">
        <v>0.9982173182837466</v>
      </c>
      <c r="D31" s="50">
        <v>2.1981293658976004</v>
      </c>
      <c r="E31" s="48">
        <v>1.0030816640986131</v>
      </c>
      <c r="F31" s="48">
        <v>2.583333333333333</v>
      </c>
      <c r="G31" s="48">
        <v>1</v>
      </c>
      <c r="H31" s="48"/>
      <c r="I31" s="49">
        <v>0.97996605491489941</v>
      </c>
      <c r="J31" s="49">
        <v>1.5670259987317692</v>
      </c>
      <c r="K31" s="48"/>
      <c r="L31" s="48"/>
      <c r="M31" s="61">
        <v>0.99340000000000006</v>
      </c>
      <c r="N31" s="61">
        <v>2.1263000000000001</v>
      </c>
      <c r="O31" s="48"/>
      <c r="P31" s="48"/>
      <c r="Q31" s="49"/>
      <c r="R31" s="49"/>
      <c r="S31" s="49"/>
      <c r="T31" s="49"/>
    </row>
    <row r="32" spans="2:24" ht="15">
      <c r="B32" s="8">
        <f t="shared" si="1"/>
        <v>4</v>
      </c>
      <c r="C32" s="48">
        <v>0.99947952810548235</v>
      </c>
      <c r="D32" s="51">
        <v>2.3526309808739869</v>
      </c>
      <c r="E32" s="48">
        <v>0.99077277970011535</v>
      </c>
      <c r="F32" s="48">
        <v>2.8922558922558919</v>
      </c>
      <c r="G32" s="48">
        <v>1</v>
      </c>
      <c r="H32" s="48"/>
      <c r="I32" s="49">
        <v>0.98382491727293353</v>
      </c>
      <c r="J32" s="49">
        <v>1.8563893334535535</v>
      </c>
      <c r="K32" s="48"/>
      <c r="L32" s="48"/>
      <c r="M32" s="61">
        <v>0.99890000000000001</v>
      </c>
      <c r="N32" s="61">
        <v>2.4266000000000001</v>
      </c>
      <c r="O32" s="48"/>
      <c r="P32" s="48"/>
      <c r="Q32" s="49"/>
      <c r="R32" s="49"/>
      <c r="S32" s="49"/>
      <c r="T32" s="49"/>
    </row>
    <row r="33" spans="2:20" ht="15">
      <c r="B33" s="8">
        <f t="shared" si="1"/>
        <v>6</v>
      </c>
      <c r="C33" s="48">
        <v>0.99950727083474478</v>
      </c>
      <c r="D33" s="52">
        <v>2.6021624689924781</v>
      </c>
      <c r="E33" s="48">
        <v>0.99115044247787598</v>
      </c>
      <c r="F33" s="48">
        <v>3.425076452599388</v>
      </c>
      <c r="G33" s="48">
        <v>1</v>
      </c>
      <c r="H33" s="48"/>
      <c r="I33" s="49">
        <v>0.94914782995523672</v>
      </c>
      <c r="J33" s="49">
        <v>2.1306952939707902</v>
      </c>
      <c r="K33" s="48"/>
      <c r="L33" s="48"/>
      <c r="M33" s="61">
        <v>1.0004</v>
      </c>
      <c r="N33" s="61">
        <v>2.8515999999999999</v>
      </c>
      <c r="O33" s="48"/>
      <c r="P33" s="48"/>
      <c r="Q33" s="49"/>
      <c r="R33" s="49"/>
      <c r="S33" s="49"/>
      <c r="T33" s="49"/>
    </row>
    <row r="34" spans="2:20" ht="15">
      <c r="B34" s="8">
        <f t="shared" si="1"/>
        <v>8</v>
      </c>
      <c r="C34" s="48">
        <v>0.99889240092996523</v>
      </c>
      <c r="D34" s="51">
        <v>2.7853078373157505</v>
      </c>
      <c r="E34" s="48">
        <v>1</v>
      </c>
      <c r="F34" s="48">
        <v>3.736559139784946</v>
      </c>
      <c r="G34" s="48">
        <v>1</v>
      </c>
      <c r="H34" s="48"/>
      <c r="I34" s="49">
        <v>0.96503601666240579</v>
      </c>
      <c r="J34" s="49">
        <v>2.4803169388346702</v>
      </c>
      <c r="K34" s="48"/>
      <c r="L34" s="48"/>
      <c r="M34" s="61">
        <v>0.99880000000000002</v>
      </c>
      <c r="N34" s="61">
        <v>3.4290000000000003</v>
      </c>
      <c r="O34" s="48"/>
      <c r="P34" s="48"/>
      <c r="Q34" s="49"/>
      <c r="R34" s="49"/>
      <c r="S34" s="49"/>
      <c r="T34" s="49"/>
    </row>
    <row r="35" spans="2:20" ht="15">
      <c r="B35" s="8">
        <f t="shared" si="1"/>
        <v>10</v>
      </c>
      <c r="C35" s="48">
        <v>0.9982547517111614</v>
      </c>
      <c r="D35" s="51">
        <v>2.4127044804450128</v>
      </c>
      <c r="E35" s="48">
        <v>0.9939393939393939</v>
      </c>
      <c r="F35" s="48">
        <v>3.5497835497835495</v>
      </c>
      <c r="G35" s="48">
        <v>1</v>
      </c>
      <c r="H35" s="48"/>
      <c r="I35" s="49">
        <v>0.95014716035027802</v>
      </c>
      <c r="J35" s="49">
        <v>2.8251373008012965</v>
      </c>
      <c r="K35" s="48"/>
      <c r="L35" s="48"/>
      <c r="M35" s="61">
        <v>1</v>
      </c>
      <c r="N35" s="61">
        <v>4.0683999999999996</v>
      </c>
      <c r="O35" s="48"/>
      <c r="P35" s="48"/>
      <c r="Q35" s="49"/>
      <c r="R35" s="49"/>
      <c r="S35" s="49"/>
      <c r="T35" s="49"/>
    </row>
    <row r="36" spans="2:20" ht="15">
      <c r="B36" s="8">
        <f t="shared" si="1"/>
        <v>12</v>
      </c>
      <c r="C36" s="48">
        <v>0.9997191101409264</v>
      </c>
      <c r="D36" s="51">
        <v>1.9927054589082183</v>
      </c>
      <c r="E36" s="48">
        <v>1</v>
      </c>
      <c r="F36" s="48">
        <v>2.9147286821705425</v>
      </c>
      <c r="G36" s="48">
        <v>1</v>
      </c>
      <c r="H36" s="48"/>
      <c r="I36" s="49">
        <v>0.951033386327504</v>
      </c>
      <c r="J36" s="49">
        <v>2.4192083909515487</v>
      </c>
      <c r="K36" s="48"/>
      <c r="L36" s="48"/>
      <c r="M36" s="61">
        <v>1</v>
      </c>
      <c r="N36" s="61">
        <v>4.4028</v>
      </c>
      <c r="O36" s="48"/>
      <c r="P36" s="48"/>
      <c r="Q36" s="49"/>
      <c r="R36" s="49"/>
      <c r="S36" s="49"/>
      <c r="T36" s="49"/>
    </row>
    <row r="37" spans="2:20" ht="15">
      <c r="B37" s="8">
        <f t="shared" si="1"/>
        <v>14</v>
      </c>
      <c r="C37" s="48">
        <v>0.99853079800866051</v>
      </c>
      <c r="D37" s="51">
        <v>1.7143570615754204</v>
      </c>
      <c r="E37" s="48">
        <v>1</v>
      </c>
      <c r="F37" s="48">
        <v>2.3430493273542599</v>
      </c>
      <c r="G37" s="48">
        <v>1</v>
      </c>
      <c r="H37" s="48"/>
      <c r="I37" s="49">
        <v>0.98032047740081774</v>
      </c>
      <c r="J37" s="49">
        <v>2.0533396292798547</v>
      </c>
      <c r="K37" s="48"/>
      <c r="L37" s="48"/>
      <c r="M37" s="61">
        <v>1</v>
      </c>
      <c r="N37" s="61">
        <v>4.0210999999999997</v>
      </c>
      <c r="O37" s="48"/>
      <c r="P37" s="48"/>
      <c r="Q37" s="49"/>
      <c r="R37" s="49"/>
      <c r="S37" s="49"/>
      <c r="T37" s="49"/>
    </row>
    <row r="38" spans="2:20" ht="15">
      <c r="B38" s="8">
        <f t="shared" si="1"/>
        <v>16</v>
      </c>
      <c r="C38" s="48">
        <v>0.9991631210896833</v>
      </c>
      <c r="D38" s="51">
        <v>1.5521286719395953</v>
      </c>
      <c r="E38" s="48">
        <v>1</v>
      </c>
      <c r="F38" s="48">
        <v>1.8225806451612905</v>
      </c>
      <c r="G38" s="48">
        <v>1</v>
      </c>
      <c r="H38" s="48"/>
      <c r="I38" s="49">
        <v>0.99518205208321275</v>
      </c>
      <c r="J38" s="49">
        <v>1.8228000141307805</v>
      </c>
      <c r="K38" s="48"/>
      <c r="L38" s="48"/>
      <c r="M38" s="61">
        <v>1</v>
      </c>
      <c r="N38" s="61">
        <v>3.5750000000000002</v>
      </c>
      <c r="O38" s="48"/>
      <c r="P38" s="48"/>
      <c r="Q38" s="49"/>
      <c r="R38" s="49"/>
      <c r="S38" s="49"/>
      <c r="T38" s="49"/>
    </row>
    <row r="39" spans="2:20" ht="15">
      <c r="B39" s="8">
        <f t="shared" si="1"/>
        <v>18</v>
      </c>
      <c r="C39" s="48">
        <v>0.99846243705305693</v>
      </c>
      <c r="D39" s="51">
        <v>1.4581973109057711</v>
      </c>
      <c r="E39" s="48">
        <v>1</v>
      </c>
      <c r="F39" s="48">
        <v>1.596153846153846</v>
      </c>
      <c r="G39" s="48">
        <v>1</v>
      </c>
      <c r="H39" s="48"/>
      <c r="I39" s="49">
        <v>1.0076888705575031</v>
      </c>
      <c r="J39" s="49">
        <v>1.692805589237254</v>
      </c>
      <c r="K39" s="48"/>
      <c r="L39" s="48"/>
      <c r="M39" s="61">
        <v>1</v>
      </c>
      <c r="N39" s="61">
        <v>2.8677999999999999</v>
      </c>
      <c r="O39" s="48"/>
      <c r="P39" s="48"/>
      <c r="Q39" s="49"/>
      <c r="R39" s="49"/>
      <c r="S39" s="49"/>
      <c r="T39" s="49"/>
    </row>
    <row r="40" spans="2:20" ht="15">
      <c r="B40" s="8">
        <f t="shared" si="1"/>
        <v>20</v>
      </c>
      <c r="C40" s="48">
        <v>0.99864848187491084</v>
      </c>
      <c r="D40" s="51">
        <v>1.3646347482724581</v>
      </c>
      <c r="E40" s="48">
        <v>0.98501872659176037</v>
      </c>
      <c r="F40" s="48">
        <v>1.3697916666666667</v>
      </c>
      <c r="G40" s="48">
        <v>0.99035256953143203</v>
      </c>
      <c r="H40" s="48"/>
      <c r="I40" s="49">
        <v>0.98727503308675635</v>
      </c>
      <c r="J40" s="49">
        <v>1.6837565658205509</v>
      </c>
      <c r="K40" s="48"/>
      <c r="L40" s="48"/>
      <c r="M40" s="61">
        <v>0.99980000000000002</v>
      </c>
      <c r="N40" s="61">
        <v>2.4428000000000001</v>
      </c>
      <c r="O40" s="48"/>
      <c r="P40" s="48"/>
      <c r="Q40" s="49"/>
      <c r="R40" s="49"/>
      <c r="S40" s="49"/>
      <c r="T40" s="49"/>
    </row>
    <row r="41" spans="2:20" ht="15">
      <c r="B41" s="8">
        <f t="shared" si="1"/>
        <v>22</v>
      </c>
      <c r="C41" s="48">
        <v>0.99707072874204394</v>
      </c>
      <c r="D41" s="51">
        <v>1.2631725817499175</v>
      </c>
      <c r="E41" s="48">
        <v>1.0106761565836297</v>
      </c>
      <c r="F41" s="48">
        <v>1.2347826086956522</v>
      </c>
      <c r="G41" s="48">
        <v>0.94557313166913004</v>
      </c>
      <c r="H41" s="48"/>
      <c r="I41" s="49">
        <v>0.98186092342342335</v>
      </c>
      <c r="J41" s="49">
        <v>1.6569524090060386</v>
      </c>
      <c r="K41" s="48"/>
      <c r="L41" s="48"/>
      <c r="M41" s="61">
        <v>1.0004</v>
      </c>
      <c r="N41" s="61">
        <v>2.0192999999999999</v>
      </c>
      <c r="O41" s="48"/>
      <c r="P41" s="48"/>
      <c r="Q41" s="49"/>
      <c r="R41" s="49"/>
      <c r="S41" s="49"/>
      <c r="T41" s="49"/>
    </row>
    <row r="42" spans="2:20" ht="15">
      <c r="B42" s="8">
        <f t="shared" si="1"/>
        <v>24</v>
      </c>
      <c r="C42" s="48">
        <v>0.99852044237708493</v>
      </c>
      <c r="D42" s="51">
        <v>1.2343198497363479</v>
      </c>
      <c r="E42" s="48">
        <v>1.0134228187919463</v>
      </c>
      <c r="F42" s="48">
        <v>1.1396226415094339</v>
      </c>
      <c r="G42" s="48"/>
      <c r="H42" s="48"/>
      <c r="I42" s="49">
        <v>0.98023254004078009</v>
      </c>
      <c r="J42" s="49">
        <v>1.6128305269223382</v>
      </c>
      <c r="K42" s="48"/>
      <c r="L42" s="48"/>
      <c r="M42" s="61">
        <v>0.9981000000000001</v>
      </c>
      <c r="N42" s="61">
        <v>1.7322000000000002</v>
      </c>
      <c r="O42" s="48"/>
      <c r="P42" s="48"/>
      <c r="Q42" s="49"/>
      <c r="R42" s="49"/>
      <c r="S42" s="49"/>
      <c r="T42" s="49"/>
    </row>
    <row r="43" spans="2:20" ht="15">
      <c r="B43" s="8">
        <f t="shared" si="1"/>
        <v>26</v>
      </c>
      <c r="C43" s="48">
        <v>1.0004072210406183</v>
      </c>
      <c r="D43" s="51">
        <v>1.1808123390797736</v>
      </c>
      <c r="E43" s="48">
        <v>1.0693069306930691</v>
      </c>
      <c r="F43" s="48">
        <v>1.0693069306930691</v>
      </c>
      <c r="G43" s="48"/>
      <c r="H43" s="48"/>
      <c r="I43" s="49">
        <v>0.9696142947758728</v>
      </c>
      <c r="J43" s="49">
        <v>1.5122381629004906</v>
      </c>
      <c r="K43" s="48"/>
      <c r="L43" s="48"/>
      <c r="M43" s="61">
        <v>0.99650000000000005</v>
      </c>
      <c r="N43" s="61">
        <v>1.5554000000000001</v>
      </c>
      <c r="O43" s="48"/>
      <c r="P43" s="48"/>
      <c r="Q43" s="49"/>
      <c r="R43" s="49"/>
      <c r="S43" s="49"/>
      <c r="T43" s="49"/>
    </row>
    <row r="44" spans="2:20">
      <c r="E44" s="59"/>
      <c r="F44" s="59"/>
    </row>
    <row r="45" spans="2:20">
      <c r="E45" s="59"/>
      <c r="F45" s="59"/>
    </row>
  </sheetData>
  <mergeCells count="20">
    <mergeCell ref="O25:P25"/>
    <mergeCell ref="Q25:R25"/>
    <mergeCell ref="S25:T25"/>
    <mergeCell ref="F24:O24"/>
    <mergeCell ref="G1:N1"/>
    <mergeCell ref="M25:N25"/>
    <mergeCell ref="M3:N3"/>
    <mergeCell ref="O3:P3"/>
    <mergeCell ref="Q3:R3"/>
    <mergeCell ref="S3:T3"/>
    <mergeCell ref="C25:D25"/>
    <mergeCell ref="E25:F25"/>
    <mergeCell ref="G25:H25"/>
    <mergeCell ref="I25:J25"/>
    <mergeCell ref="K25:L25"/>
    <mergeCell ref="C3:D3"/>
    <mergeCell ref="E3:F3"/>
    <mergeCell ref="G3:H3"/>
    <mergeCell ref="I3:J3"/>
    <mergeCell ref="K3:L3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topLeftCell="A22" workbookViewId="0">
      <selection activeCell="M27" sqref="M27:N43"/>
    </sheetView>
  </sheetViews>
  <sheetFormatPr defaultColWidth="9.28515625" defaultRowHeight="12.75"/>
  <cols>
    <col min="1" max="16384" width="9.28515625" style="8"/>
  </cols>
  <sheetData>
    <row r="1" spans="2:20">
      <c r="G1" s="77" t="s">
        <v>30</v>
      </c>
      <c r="H1" s="77"/>
      <c r="I1" s="77"/>
      <c r="J1" s="77"/>
      <c r="K1" s="77"/>
      <c r="L1" s="77"/>
      <c r="M1" s="77"/>
      <c r="N1" s="77"/>
    </row>
    <row r="3" spans="2:20" ht="61.5" customHeight="1">
      <c r="B3" s="6" t="s">
        <v>7</v>
      </c>
      <c r="C3" s="73" t="s">
        <v>13</v>
      </c>
      <c r="D3" s="74"/>
      <c r="E3" s="73" t="s">
        <v>16</v>
      </c>
      <c r="F3" s="74"/>
      <c r="G3" s="73" t="s">
        <v>4</v>
      </c>
      <c r="H3" s="74"/>
      <c r="I3" s="73" t="s">
        <v>5</v>
      </c>
      <c r="J3" s="74"/>
      <c r="K3" s="73" t="s">
        <v>6</v>
      </c>
      <c r="L3" s="74"/>
      <c r="M3" s="73" t="s">
        <v>17</v>
      </c>
      <c r="N3" s="74"/>
      <c r="O3" s="73"/>
      <c r="P3" s="74"/>
      <c r="Q3" s="73"/>
      <c r="R3" s="74"/>
      <c r="S3" s="73"/>
      <c r="T3" s="74"/>
    </row>
    <row r="4" spans="2:20" ht="67.5">
      <c r="B4" s="6"/>
      <c r="C4" s="53" t="s">
        <v>28</v>
      </c>
      <c r="D4" s="53" t="s">
        <v>29</v>
      </c>
      <c r="E4" s="53" t="s">
        <v>28</v>
      </c>
      <c r="F4" s="53" t="s">
        <v>29</v>
      </c>
      <c r="G4" s="53" t="s">
        <v>28</v>
      </c>
      <c r="H4" s="53" t="s">
        <v>29</v>
      </c>
      <c r="I4" s="53" t="s">
        <v>28</v>
      </c>
      <c r="J4" s="53" t="s">
        <v>29</v>
      </c>
      <c r="K4" s="53" t="s">
        <v>28</v>
      </c>
      <c r="L4" s="53" t="s">
        <v>29</v>
      </c>
      <c r="M4" s="53" t="s">
        <v>28</v>
      </c>
      <c r="N4" s="53" t="s">
        <v>29</v>
      </c>
      <c r="O4" s="53" t="s">
        <v>28</v>
      </c>
      <c r="P4" s="53" t="s">
        <v>29</v>
      </c>
      <c r="Q4" s="53" t="s">
        <v>28</v>
      </c>
      <c r="R4" s="53" t="s">
        <v>29</v>
      </c>
      <c r="S4" s="53" t="s">
        <v>28</v>
      </c>
      <c r="T4" s="53" t="s">
        <v>29</v>
      </c>
    </row>
    <row r="5" spans="2:20">
      <c r="B5" s="8">
        <v>-6</v>
      </c>
      <c r="C5" s="37">
        <v>1.0952796267536451</v>
      </c>
      <c r="D5" s="37">
        <v>1.2070116264944011</v>
      </c>
      <c r="E5" s="37"/>
      <c r="F5" s="37"/>
      <c r="G5" s="37"/>
      <c r="H5" s="37"/>
      <c r="I5" s="29">
        <v>1.0140855622986438</v>
      </c>
      <c r="J5" s="29">
        <v>1.1086992136304061</v>
      </c>
      <c r="K5" s="37"/>
      <c r="L5" s="37"/>
      <c r="M5" s="62">
        <v>1.3618000000000001</v>
      </c>
      <c r="N5" s="62">
        <v>1.0529999999999999</v>
      </c>
      <c r="O5" s="37"/>
      <c r="P5" s="37"/>
      <c r="Q5" s="29"/>
      <c r="R5" s="29"/>
      <c r="S5" s="29"/>
      <c r="T5" s="29"/>
    </row>
    <row r="6" spans="2:20">
      <c r="B6" s="8">
        <f>B5+2</f>
        <v>-4</v>
      </c>
      <c r="C6" s="37">
        <v>1.1169226741957499</v>
      </c>
      <c r="D6" s="37">
        <v>1.253921739440744</v>
      </c>
      <c r="E6" s="37">
        <v>1.1205357142857142</v>
      </c>
      <c r="F6" s="37">
        <v>1.0080321285140561</v>
      </c>
      <c r="G6" s="37">
        <v>1</v>
      </c>
      <c r="H6" s="37">
        <v>1.2779788428015399</v>
      </c>
      <c r="I6" s="29">
        <v>1.1416291339595934</v>
      </c>
      <c r="J6" s="29">
        <v>1.0476865301495075</v>
      </c>
      <c r="K6" s="37"/>
      <c r="L6" s="37"/>
      <c r="M6" s="62">
        <v>1.2903</v>
      </c>
      <c r="N6" s="62">
        <v>1.0869</v>
      </c>
      <c r="O6" s="37"/>
      <c r="P6" s="37"/>
      <c r="Q6" s="29"/>
      <c r="R6" s="29"/>
      <c r="S6" s="29"/>
      <c r="T6" s="29"/>
    </row>
    <row r="7" spans="2:20">
      <c r="B7" s="8">
        <f t="shared" ref="B7:B21" si="0">B6+2</f>
        <v>-2</v>
      </c>
      <c r="C7" s="37">
        <v>1.0880498145969832</v>
      </c>
      <c r="D7" s="37">
        <v>1.2424518447745825</v>
      </c>
      <c r="E7" s="37">
        <v>0.85677083333333337</v>
      </c>
      <c r="F7" s="37">
        <v>1.1344827586206898</v>
      </c>
      <c r="G7" s="37">
        <v>1</v>
      </c>
      <c r="H7" s="37">
        <v>1.85786118128233</v>
      </c>
      <c r="I7" s="29">
        <v>0.99121743348115299</v>
      </c>
      <c r="J7" s="29">
        <v>1.0518759536020883</v>
      </c>
      <c r="K7" s="37"/>
      <c r="L7" s="37"/>
      <c r="M7" s="62">
        <v>1.1429</v>
      </c>
      <c r="N7" s="62">
        <v>1.1375</v>
      </c>
      <c r="O7" s="37"/>
      <c r="P7" s="37"/>
      <c r="Q7" s="29"/>
      <c r="R7" s="29"/>
      <c r="S7" s="29"/>
      <c r="T7" s="29"/>
    </row>
    <row r="8" spans="2:20">
      <c r="B8" s="8">
        <f t="shared" si="0"/>
        <v>0</v>
      </c>
      <c r="C8" s="54">
        <v>1.1002372985952045</v>
      </c>
      <c r="D8" s="37">
        <v>0.99484709410642069</v>
      </c>
      <c r="E8" s="37">
        <v>0.5845921450151057</v>
      </c>
      <c r="F8" s="37">
        <v>1.2605863192182412</v>
      </c>
      <c r="G8" s="37">
        <v>0.99273625313682701</v>
      </c>
      <c r="H8" s="37">
        <v>2.5360655480960999</v>
      </c>
      <c r="I8" s="29">
        <v>1.0831843890017874</v>
      </c>
      <c r="J8" s="29">
        <v>1.0760970033080366</v>
      </c>
      <c r="K8" s="37"/>
      <c r="L8" s="37"/>
      <c r="M8" s="62">
        <v>1.1131</v>
      </c>
      <c r="N8" s="62">
        <v>1.1048</v>
      </c>
      <c r="O8" s="37"/>
      <c r="P8" s="37"/>
      <c r="Q8" s="29"/>
      <c r="R8" s="29"/>
      <c r="S8" s="29"/>
      <c r="T8" s="29"/>
    </row>
    <row r="9" spans="2:20" ht="15">
      <c r="B9" s="8">
        <f t="shared" si="0"/>
        <v>2</v>
      </c>
      <c r="C9" s="36">
        <v>1.0975434875157779</v>
      </c>
      <c r="D9" s="37">
        <v>1.1056029131838119</v>
      </c>
      <c r="E9" s="37">
        <v>0.47304170905391663</v>
      </c>
      <c r="F9" s="37">
        <v>1.2172774869109948</v>
      </c>
      <c r="G9" s="37">
        <v>0.96185774200514995</v>
      </c>
      <c r="H9" s="37">
        <v>2.3902298565379998</v>
      </c>
      <c r="I9" s="29">
        <v>1.1054968381019767</v>
      </c>
      <c r="J9" s="29">
        <v>1.0130898539447877</v>
      </c>
      <c r="K9" s="37"/>
      <c r="L9" s="37"/>
      <c r="M9" s="62">
        <v>1.1149</v>
      </c>
      <c r="N9" s="62">
        <v>1.0854999999999999</v>
      </c>
      <c r="O9" s="37"/>
      <c r="P9" s="37"/>
      <c r="Q9" s="29"/>
      <c r="R9" s="29"/>
      <c r="S9" s="29"/>
      <c r="T9" s="29"/>
    </row>
    <row r="10" spans="2:20">
      <c r="B10" s="8">
        <f t="shared" si="0"/>
        <v>4</v>
      </c>
      <c r="C10" s="55">
        <v>1.1679201205267555</v>
      </c>
      <c r="D10" s="37">
        <v>1.0469688933603809</v>
      </c>
      <c r="E10" s="37">
        <v>0.53409090909090906</v>
      </c>
      <c r="F10" s="37">
        <v>1.113744075829384</v>
      </c>
      <c r="G10" s="37">
        <v>0.90002315438927405</v>
      </c>
      <c r="H10" s="37">
        <v>1.7241265624011599</v>
      </c>
      <c r="I10" s="29">
        <v>1.1920969354904998</v>
      </c>
      <c r="J10" s="29">
        <v>1.0110258450921048</v>
      </c>
      <c r="K10" s="37"/>
      <c r="L10" s="37"/>
      <c r="M10" s="62">
        <v>1.1444000000000001</v>
      </c>
      <c r="N10" s="62">
        <v>1.0483</v>
      </c>
      <c r="O10" s="37"/>
      <c r="P10" s="37"/>
      <c r="Q10" s="29"/>
      <c r="R10" s="29"/>
      <c r="S10" s="29"/>
      <c r="T10" s="29"/>
    </row>
    <row r="11" spans="2:20">
      <c r="B11" s="8">
        <f t="shared" si="0"/>
        <v>6</v>
      </c>
      <c r="C11" s="55">
        <v>1.2639482008192309</v>
      </c>
      <c r="D11" s="37">
        <v>0.99289600541256728</v>
      </c>
      <c r="E11" s="37">
        <v>0.72955974842767291</v>
      </c>
      <c r="F11" s="37">
        <v>1.008695652173913</v>
      </c>
      <c r="G11" s="37">
        <v>0.87478650821186199</v>
      </c>
      <c r="H11" s="37">
        <v>1.2446783459633199</v>
      </c>
      <c r="I11" s="29">
        <v>1.3081068691194311</v>
      </c>
      <c r="J11" s="29">
        <v>1.0120370931047309</v>
      </c>
      <c r="K11" s="37"/>
      <c r="L11" s="37"/>
      <c r="M11" s="62">
        <v>1.2155</v>
      </c>
      <c r="N11" s="62">
        <v>1.0232000000000001</v>
      </c>
      <c r="O11" s="37"/>
      <c r="P11" s="37"/>
      <c r="Q11" s="29"/>
      <c r="R11" s="29"/>
      <c r="S11" s="29"/>
      <c r="T11" s="29"/>
    </row>
    <row r="12" spans="2:20">
      <c r="B12" s="8">
        <f t="shared" si="0"/>
        <v>8</v>
      </c>
      <c r="C12" s="55">
        <v>1.2828153328153329</v>
      </c>
      <c r="D12" s="37">
        <v>0.97506053586544961</v>
      </c>
      <c r="E12" s="37">
        <v>0.93684210526315792</v>
      </c>
      <c r="F12" s="37">
        <v>1.0113636363636362</v>
      </c>
      <c r="G12" s="37">
        <v>0.93682446651354401</v>
      </c>
      <c r="H12" s="37">
        <v>1.1088644879914999</v>
      </c>
      <c r="I12" s="29">
        <v>1.3683284895247783</v>
      </c>
      <c r="J12" s="29">
        <v>1.0032047116443557</v>
      </c>
      <c r="K12" s="37"/>
      <c r="L12" s="37"/>
      <c r="M12" s="62">
        <v>1.2654000000000001</v>
      </c>
      <c r="N12" s="62">
        <v>1.0064</v>
      </c>
      <c r="O12" s="37"/>
      <c r="P12" s="37"/>
      <c r="Q12" s="29"/>
      <c r="R12" s="29"/>
      <c r="S12" s="29"/>
      <c r="T12" s="29"/>
    </row>
    <row r="13" spans="2:20">
      <c r="B13" s="8">
        <f t="shared" si="0"/>
        <v>10</v>
      </c>
      <c r="C13" s="55">
        <v>1.3541161224213016</v>
      </c>
      <c r="D13" s="37">
        <v>1.0270035515198963</v>
      </c>
      <c r="E13" s="37">
        <v>1.0844444444444443</v>
      </c>
      <c r="F13" s="37">
        <v>1.0082644628099173</v>
      </c>
      <c r="G13" s="37">
        <v>1.0416928830086201</v>
      </c>
      <c r="H13" s="37">
        <v>1.04344092275537</v>
      </c>
      <c r="I13" s="29">
        <v>1.3999509184969976</v>
      </c>
      <c r="J13" s="29">
        <v>1.0028552957655423</v>
      </c>
      <c r="K13" s="37"/>
      <c r="L13" s="37"/>
      <c r="M13" s="62">
        <v>1.2902</v>
      </c>
      <c r="N13" s="62">
        <v>1.0021</v>
      </c>
      <c r="O13" s="37"/>
      <c r="P13" s="37"/>
      <c r="Q13" s="29"/>
      <c r="R13" s="29"/>
      <c r="S13" s="29"/>
      <c r="T13" s="29"/>
    </row>
    <row r="14" spans="2:20">
      <c r="B14" s="8">
        <f t="shared" si="0"/>
        <v>12</v>
      </c>
      <c r="C14" s="55">
        <v>1.4060577974805177</v>
      </c>
      <c r="D14" s="37">
        <v>1.0199370201743068</v>
      </c>
      <c r="E14" s="37">
        <v>1.1984126984126984</v>
      </c>
      <c r="F14" s="37">
        <v>1.0033222591362125</v>
      </c>
      <c r="G14" s="37">
        <v>1.1553990496897799</v>
      </c>
      <c r="H14" s="37">
        <v>1.00404831727092</v>
      </c>
      <c r="I14" s="29">
        <v>1.4390327348368732</v>
      </c>
      <c r="J14" s="29">
        <v>1.004290677268006</v>
      </c>
      <c r="K14" s="37"/>
      <c r="L14" s="37"/>
      <c r="M14" s="62">
        <v>1.3487</v>
      </c>
      <c r="N14" s="62">
        <v>0.99960000000000004</v>
      </c>
      <c r="O14" s="37"/>
      <c r="P14" s="37"/>
      <c r="Q14" s="29"/>
      <c r="R14" s="29"/>
      <c r="S14" s="29"/>
      <c r="T14" s="29"/>
    </row>
    <row r="15" spans="2:20">
      <c r="B15" s="8">
        <f t="shared" si="0"/>
        <v>14</v>
      </c>
      <c r="C15" s="55">
        <v>1.5238252694707837</v>
      </c>
      <c r="D15" s="37">
        <v>1.0224473726568379</v>
      </c>
      <c r="E15" s="37">
        <v>1.2666666666666666</v>
      </c>
      <c r="F15" s="37">
        <v>1.0055710306406687</v>
      </c>
      <c r="G15" s="37">
        <v>1.2792421986561</v>
      </c>
      <c r="H15" s="37">
        <v>0.99771667829370703</v>
      </c>
      <c r="I15" s="29">
        <v>1.4773656956755548</v>
      </c>
      <c r="J15" s="29">
        <v>0.99813237101113217</v>
      </c>
      <c r="K15" s="37"/>
      <c r="L15" s="37"/>
      <c r="M15" s="62">
        <v>1.3855999999999999</v>
      </c>
      <c r="N15" s="62">
        <v>0.99950000000000006</v>
      </c>
      <c r="O15" s="37"/>
      <c r="P15" s="37"/>
      <c r="Q15" s="29"/>
      <c r="R15" s="29"/>
      <c r="S15" s="29"/>
      <c r="T15" s="29"/>
    </row>
    <row r="16" spans="2:20">
      <c r="B16" s="8">
        <f t="shared" si="0"/>
        <v>16</v>
      </c>
      <c r="C16" s="55">
        <v>1.6835029792255938</v>
      </c>
      <c r="D16" s="37">
        <v>1.0099812994928545</v>
      </c>
      <c r="E16" s="37">
        <v>1.3573667711598745</v>
      </c>
      <c r="F16" s="37">
        <v>1</v>
      </c>
      <c r="G16" s="37">
        <v>1.3814705182383</v>
      </c>
      <c r="H16" s="37">
        <v>0.998820924199324</v>
      </c>
      <c r="I16" s="29">
        <v>1.515763874972242</v>
      </c>
      <c r="J16" s="29">
        <v>1.0025380756120845</v>
      </c>
      <c r="K16" s="37"/>
      <c r="L16" s="37"/>
      <c r="M16" s="62">
        <v>1.4350000000000001</v>
      </c>
      <c r="N16" s="62">
        <v>0.9991000000000001</v>
      </c>
      <c r="O16" s="37"/>
      <c r="P16" s="37"/>
      <c r="Q16" s="29"/>
      <c r="R16" s="29"/>
      <c r="S16" s="29"/>
      <c r="T16" s="29"/>
    </row>
    <row r="17" spans="2:20">
      <c r="B17" s="8">
        <f t="shared" si="0"/>
        <v>18</v>
      </c>
      <c r="C17" s="55">
        <v>1.7172504692584245</v>
      </c>
      <c r="D17" s="37">
        <v>0.98500113065284234</v>
      </c>
      <c r="E17" s="37">
        <v>1.3565459610027857</v>
      </c>
      <c r="F17" s="37">
        <v>1</v>
      </c>
      <c r="G17" s="37">
        <v>1.4886893356880999</v>
      </c>
      <c r="H17" s="37">
        <v>0.998699344179798</v>
      </c>
      <c r="I17" s="29">
        <v>1.5290696676175455</v>
      </c>
      <c r="J17" s="29">
        <v>0.99085425458360166</v>
      </c>
      <c r="K17" s="37"/>
      <c r="L17" s="37"/>
      <c r="M17" s="62">
        <v>1.4485999999999999</v>
      </c>
      <c r="N17" s="62">
        <v>1</v>
      </c>
      <c r="O17" s="37"/>
      <c r="P17" s="37"/>
      <c r="Q17" s="29"/>
      <c r="R17" s="29"/>
      <c r="S17" s="29"/>
      <c r="T17" s="29"/>
    </row>
    <row r="18" spans="2:20">
      <c r="B18" s="8">
        <f t="shared" si="0"/>
        <v>20</v>
      </c>
      <c r="C18" s="55">
        <v>1.7745898936220332</v>
      </c>
      <c r="D18" s="37">
        <v>0.96516128811845336</v>
      </c>
      <c r="E18" s="37">
        <v>1.3826530612244898</v>
      </c>
      <c r="F18" s="37">
        <v>1</v>
      </c>
      <c r="G18" s="37"/>
      <c r="H18" s="37"/>
      <c r="I18" s="29">
        <v>1.5699273969295695</v>
      </c>
      <c r="J18" s="29">
        <v>0.99990888291882185</v>
      </c>
      <c r="K18" s="37"/>
      <c r="L18" s="37"/>
      <c r="M18" s="62">
        <v>1.5317000000000001</v>
      </c>
      <c r="N18" s="62">
        <v>1</v>
      </c>
      <c r="O18" s="37"/>
      <c r="P18" s="37"/>
      <c r="Q18" s="29"/>
      <c r="R18" s="29"/>
      <c r="S18" s="29"/>
      <c r="T18" s="29"/>
    </row>
    <row r="19" spans="2:20">
      <c r="B19" s="8">
        <f t="shared" si="0"/>
        <v>22</v>
      </c>
      <c r="C19" s="55">
        <v>1.7753736120900938</v>
      </c>
      <c r="D19" s="37">
        <v>0.98452611912198729</v>
      </c>
      <c r="E19" s="37">
        <v>1.5226130653266332</v>
      </c>
      <c r="F19" s="37">
        <v>1</v>
      </c>
      <c r="G19" s="37"/>
      <c r="H19" s="37"/>
      <c r="I19" s="29">
        <v>1.642434094223137</v>
      </c>
      <c r="J19" s="29">
        <v>1.0085040567690748</v>
      </c>
      <c r="K19" s="37"/>
      <c r="L19" s="37"/>
      <c r="M19" s="62">
        <v>1.6734</v>
      </c>
      <c r="N19" s="62">
        <v>1</v>
      </c>
      <c r="O19" s="37"/>
      <c r="P19" s="37"/>
      <c r="Q19" s="29"/>
      <c r="R19" s="29"/>
      <c r="S19" s="29"/>
      <c r="T19" s="29"/>
    </row>
    <row r="20" spans="2:20">
      <c r="B20" s="8">
        <f t="shared" si="0"/>
        <v>24</v>
      </c>
      <c r="C20" s="55">
        <v>1.828055354677536</v>
      </c>
      <c r="D20" s="37">
        <v>0.98366022898319505</v>
      </c>
      <c r="E20" s="37">
        <v>1.6984924623115578</v>
      </c>
      <c r="F20" s="37">
        <v>1</v>
      </c>
      <c r="G20" s="37"/>
      <c r="H20" s="37"/>
      <c r="I20" s="29">
        <v>1.7164705882352942</v>
      </c>
      <c r="J20" s="29">
        <v>0.99481794627028508</v>
      </c>
      <c r="K20" s="37"/>
      <c r="L20" s="37"/>
      <c r="M20" s="62">
        <v>1.8141</v>
      </c>
      <c r="N20" s="62">
        <v>1</v>
      </c>
      <c r="O20" s="37"/>
      <c r="P20" s="37"/>
      <c r="Q20" s="29"/>
      <c r="R20" s="29"/>
      <c r="S20" s="29"/>
      <c r="T20" s="29"/>
    </row>
    <row r="21" spans="2:20">
      <c r="B21" s="8">
        <f t="shared" si="0"/>
        <v>26</v>
      </c>
      <c r="C21" s="55">
        <v>1.7513023638244745</v>
      </c>
      <c r="D21" s="37">
        <v>0.97485251821039098</v>
      </c>
      <c r="E21" s="37">
        <v>1.7511737089201875</v>
      </c>
      <c r="F21" s="37">
        <v>1</v>
      </c>
      <c r="G21" s="37"/>
      <c r="H21" s="37"/>
      <c r="I21" s="29">
        <v>1.7948699103336763</v>
      </c>
      <c r="J21" s="29">
        <v>1.0079536213518479</v>
      </c>
      <c r="K21" s="37"/>
      <c r="L21" s="37"/>
      <c r="M21" s="62">
        <v>1.9207000000000001</v>
      </c>
      <c r="N21" s="62">
        <v>1</v>
      </c>
      <c r="O21" s="37"/>
      <c r="P21" s="37"/>
      <c r="Q21" s="29"/>
      <c r="R21" s="29"/>
      <c r="S21" s="29"/>
      <c r="T21" s="29"/>
    </row>
    <row r="24" spans="2:20">
      <c r="F24" s="75" t="s">
        <v>31</v>
      </c>
      <c r="G24" s="76"/>
      <c r="H24" s="76"/>
      <c r="I24" s="76"/>
      <c r="J24" s="76"/>
      <c r="K24" s="76"/>
      <c r="L24" s="76"/>
      <c r="M24" s="76"/>
      <c r="N24" s="76"/>
      <c r="O24" s="76"/>
    </row>
    <row r="25" spans="2:20" ht="46.5">
      <c r="B25" s="6" t="s">
        <v>7</v>
      </c>
      <c r="C25" s="73" t="s">
        <v>13</v>
      </c>
      <c r="D25" s="74"/>
      <c r="E25" s="73" t="s">
        <v>16</v>
      </c>
      <c r="F25" s="74"/>
      <c r="G25" s="73" t="s">
        <v>4</v>
      </c>
      <c r="H25" s="74"/>
      <c r="I25" s="73" t="s">
        <v>5</v>
      </c>
      <c r="J25" s="74"/>
      <c r="K25" s="73" t="s">
        <v>6</v>
      </c>
      <c r="L25" s="74"/>
      <c r="M25" s="73" t="s">
        <v>17</v>
      </c>
      <c r="N25" s="74"/>
      <c r="O25" s="73"/>
      <c r="P25" s="74"/>
      <c r="Q25" s="73"/>
      <c r="R25" s="74"/>
      <c r="S25" s="73"/>
      <c r="T25" s="74"/>
    </row>
    <row r="26" spans="2:20" ht="67.5">
      <c r="B26" s="6"/>
      <c r="C26" s="53" t="s">
        <v>28</v>
      </c>
      <c r="D26" s="53" t="s">
        <v>29</v>
      </c>
      <c r="E26" s="53" t="s">
        <v>28</v>
      </c>
      <c r="F26" s="53" t="s">
        <v>29</v>
      </c>
      <c r="G26" s="53" t="s">
        <v>28</v>
      </c>
      <c r="H26" s="53" t="s">
        <v>29</v>
      </c>
      <c r="I26" s="53" t="s">
        <v>28</v>
      </c>
      <c r="J26" s="53" t="s">
        <v>29</v>
      </c>
      <c r="K26" s="53" t="s">
        <v>28</v>
      </c>
      <c r="L26" s="53" t="s">
        <v>29</v>
      </c>
      <c r="M26" s="53" t="s">
        <v>28</v>
      </c>
      <c r="N26" s="53" t="s">
        <v>29</v>
      </c>
      <c r="O26" s="53" t="s">
        <v>28</v>
      </c>
      <c r="P26" s="53" t="s">
        <v>29</v>
      </c>
      <c r="Q26" s="53" t="s">
        <v>28</v>
      </c>
      <c r="R26" s="53" t="s">
        <v>29</v>
      </c>
      <c r="S26" s="53" t="s">
        <v>28</v>
      </c>
      <c r="T26" s="53" t="s">
        <v>29</v>
      </c>
    </row>
    <row r="27" spans="2:20">
      <c r="B27" s="8">
        <v>-6</v>
      </c>
      <c r="C27" s="37">
        <v>0.84952796956460475</v>
      </c>
      <c r="D27" s="37">
        <v>3.1530593948449757</v>
      </c>
      <c r="E27" s="48"/>
      <c r="F27" s="48"/>
      <c r="G27" s="48"/>
      <c r="H27" s="48"/>
      <c r="I27" s="49">
        <v>0.78208108610749494</v>
      </c>
      <c r="J27" s="49">
        <v>1.4411411925976696</v>
      </c>
      <c r="K27" s="48"/>
      <c r="L27" s="48"/>
      <c r="M27" s="63">
        <v>0.81520000000000004</v>
      </c>
      <c r="N27" s="63">
        <v>2.0448</v>
      </c>
      <c r="O27" s="48"/>
      <c r="P27" s="48"/>
      <c r="Q27" s="49"/>
      <c r="R27" s="49"/>
      <c r="S27" s="49"/>
      <c r="T27" s="49"/>
    </row>
    <row r="28" spans="2:20">
      <c r="B28" s="8">
        <f>B27+2</f>
        <v>-4</v>
      </c>
      <c r="C28" s="37">
        <v>0.99551024720050707</v>
      </c>
      <c r="D28" s="37">
        <v>3.0907417867750224</v>
      </c>
      <c r="E28" s="48"/>
      <c r="F28" s="48"/>
      <c r="G28" s="48">
        <v>1</v>
      </c>
      <c r="H28" s="48"/>
      <c r="I28" s="49">
        <v>0.82112654080199721</v>
      </c>
      <c r="J28" s="49">
        <v>1.2658392264396017</v>
      </c>
      <c r="K28" s="48"/>
      <c r="L28" s="48"/>
      <c r="M28" s="63">
        <v>0.94259999999999999</v>
      </c>
      <c r="N28" s="63">
        <v>1.9549000000000001</v>
      </c>
      <c r="O28" s="48"/>
      <c r="P28" s="48"/>
      <c r="Q28" s="49"/>
      <c r="R28" s="49"/>
      <c r="S28" s="49"/>
      <c r="T28" s="49"/>
    </row>
    <row r="29" spans="2:20">
      <c r="B29" s="8">
        <f t="shared" ref="B29:B43" si="1">B28+2</f>
        <v>-2</v>
      </c>
      <c r="C29" s="37">
        <v>1</v>
      </c>
      <c r="D29" s="37">
        <v>2.8740857476451764</v>
      </c>
      <c r="E29" s="48"/>
      <c r="F29" s="48"/>
      <c r="G29" s="48">
        <v>1</v>
      </c>
      <c r="H29" s="48"/>
      <c r="I29" s="49">
        <v>0.84008617984813938</v>
      </c>
      <c r="J29" s="49">
        <v>1.2761590035270567</v>
      </c>
      <c r="K29" s="48"/>
      <c r="L29" s="48"/>
      <c r="M29" s="63">
        <v>0.98440000000000005</v>
      </c>
      <c r="N29" s="63">
        <v>2.1031</v>
      </c>
      <c r="O29" s="48"/>
      <c r="P29" s="48"/>
      <c r="Q29" s="49"/>
      <c r="R29" s="49"/>
      <c r="S29" s="49"/>
      <c r="T29" s="49"/>
    </row>
    <row r="30" spans="2:20">
      <c r="B30" s="8">
        <f t="shared" si="1"/>
        <v>0</v>
      </c>
      <c r="C30" s="54">
        <v>1</v>
      </c>
      <c r="D30" s="37">
        <v>2.915448257026751</v>
      </c>
      <c r="E30" s="37">
        <v>0.99778270509977829</v>
      </c>
      <c r="F30" s="37">
        <v>2.34</v>
      </c>
      <c r="G30" s="48">
        <v>1</v>
      </c>
      <c r="H30" s="48"/>
      <c r="I30" s="49">
        <v>0.77993940121197569</v>
      </c>
      <c r="J30" s="49">
        <v>1.3794137153468631</v>
      </c>
      <c r="K30" s="48"/>
      <c r="L30" s="48"/>
      <c r="M30" s="63">
        <v>1.0007999999999999</v>
      </c>
      <c r="N30" s="63">
        <v>2.3538000000000001</v>
      </c>
      <c r="O30" s="48"/>
      <c r="P30" s="48"/>
      <c r="Q30" s="49"/>
      <c r="R30" s="49"/>
      <c r="S30" s="49"/>
      <c r="T30" s="49"/>
    </row>
    <row r="31" spans="2:20" ht="15">
      <c r="B31" s="8">
        <f t="shared" si="1"/>
        <v>2</v>
      </c>
      <c r="C31" s="36">
        <v>0.99920983260403318</v>
      </c>
      <c r="D31" s="37">
        <v>2.929255374025979</v>
      </c>
      <c r="E31" s="37">
        <v>1.0030816640986131</v>
      </c>
      <c r="F31" s="37">
        <v>2.583333333333333</v>
      </c>
      <c r="G31" s="48">
        <v>1</v>
      </c>
      <c r="H31" s="48"/>
      <c r="I31" s="49">
        <v>0.74049756972508551</v>
      </c>
      <c r="J31" s="49">
        <v>1.7668146034765151</v>
      </c>
      <c r="K31" s="48"/>
      <c r="L31" s="48"/>
      <c r="M31" s="63">
        <v>1.0011000000000001</v>
      </c>
      <c r="N31" s="63">
        <v>2.9011</v>
      </c>
      <c r="O31" s="48"/>
      <c r="P31" s="48"/>
      <c r="Q31" s="49"/>
      <c r="R31" s="49"/>
      <c r="S31" s="49"/>
      <c r="T31" s="49"/>
    </row>
    <row r="32" spans="2:20">
      <c r="B32" s="8">
        <f t="shared" si="1"/>
        <v>4</v>
      </c>
      <c r="C32" s="55">
        <v>0.9976806372618009</v>
      </c>
      <c r="D32" s="37">
        <v>2.7338132825720427</v>
      </c>
      <c r="E32" s="37">
        <v>0.99077277970011535</v>
      </c>
      <c r="F32" s="37">
        <v>2.8922558922558919</v>
      </c>
      <c r="G32" s="48">
        <v>1</v>
      </c>
      <c r="H32" s="48"/>
      <c r="I32" s="49">
        <v>0.75693386426592801</v>
      </c>
      <c r="J32" s="49">
        <v>2.4934698300444849</v>
      </c>
      <c r="K32" s="48"/>
      <c r="L32" s="48"/>
      <c r="M32" s="63">
        <v>0.99950000000000006</v>
      </c>
      <c r="N32" s="63">
        <v>3.8706</v>
      </c>
      <c r="O32" s="48"/>
      <c r="P32" s="48"/>
      <c r="Q32" s="49"/>
      <c r="R32" s="49"/>
      <c r="S32" s="49"/>
      <c r="T32" s="49"/>
    </row>
    <row r="33" spans="2:20">
      <c r="B33" s="8">
        <f t="shared" si="1"/>
        <v>6</v>
      </c>
      <c r="C33" s="55">
        <v>1</v>
      </c>
      <c r="D33" s="37">
        <v>2.4964235423830528</v>
      </c>
      <c r="E33" s="37">
        <v>0.99115044247787598</v>
      </c>
      <c r="F33" s="37">
        <v>3.425076452599388</v>
      </c>
      <c r="G33" s="48">
        <v>1</v>
      </c>
      <c r="H33" s="48"/>
      <c r="I33" s="49">
        <v>0.85507988812892866</v>
      </c>
      <c r="J33" s="49">
        <v>3.5530433782073412</v>
      </c>
      <c r="K33" s="48"/>
      <c r="L33" s="48"/>
      <c r="M33" s="63">
        <v>1.0023</v>
      </c>
      <c r="N33" s="63">
        <v>5.3986000000000001</v>
      </c>
      <c r="O33" s="48"/>
      <c r="P33" s="48"/>
      <c r="Q33" s="49"/>
      <c r="R33" s="49"/>
      <c r="S33" s="49"/>
      <c r="T33" s="49"/>
    </row>
    <row r="34" spans="2:20">
      <c r="B34" s="8">
        <f t="shared" si="1"/>
        <v>8</v>
      </c>
      <c r="C34" s="55">
        <v>1</v>
      </c>
      <c r="D34" s="37">
        <v>2.4971235718068261</v>
      </c>
      <c r="E34" s="37">
        <v>1</v>
      </c>
      <c r="F34" s="37">
        <v>3.736559139784946</v>
      </c>
      <c r="G34" s="48">
        <v>1</v>
      </c>
      <c r="H34" s="48"/>
      <c r="I34" s="49">
        <v>0.92994953992282581</v>
      </c>
      <c r="J34" s="49">
        <v>3.8758148165770563</v>
      </c>
      <c r="K34" s="48"/>
      <c r="L34" s="48"/>
      <c r="M34" s="63">
        <v>1</v>
      </c>
      <c r="N34" s="63">
        <v>6.3708</v>
      </c>
      <c r="O34" s="48"/>
      <c r="P34" s="48"/>
      <c r="Q34" s="49"/>
      <c r="R34" s="49"/>
      <c r="S34" s="49"/>
      <c r="T34" s="49"/>
    </row>
    <row r="35" spans="2:20">
      <c r="B35" s="8">
        <f t="shared" si="1"/>
        <v>10</v>
      </c>
      <c r="C35" s="55">
        <v>1</v>
      </c>
      <c r="D35" s="37">
        <v>2.2400059582549763</v>
      </c>
      <c r="E35" s="37">
        <v>0.9939393939393939</v>
      </c>
      <c r="F35" s="37">
        <v>3.5497835497835495</v>
      </c>
      <c r="G35" s="48">
        <v>1</v>
      </c>
      <c r="H35" s="48"/>
      <c r="I35" s="49">
        <v>0.95771236333052989</v>
      </c>
      <c r="J35" s="49">
        <v>3.1619567459498916</v>
      </c>
      <c r="K35" s="48"/>
      <c r="L35" s="48"/>
      <c r="M35" s="63">
        <v>1</v>
      </c>
      <c r="N35" s="63">
        <v>5.8132999999999999</v>
      </c>
      <c r="O35" s="48"/>
      <c r="P35" s="48"/>
      <c r="Q35" s="49"/>
      <c r="R35" s="49"/>
      <c r="S35" s="49"/>
      <c r="T35" s="49"/>
    </row>
    <row r="36" spans="2:20">
      <c r="B36" s="8">
        <f t="shared" si="1"/>
        <v>12</v>
      </c>
      <c r="C36" s="55">
        <v>1</v>
      </c>
      <c r="D36" s="37">
        <v>1.9959499500789075</v>
      </c>
      <c r="E36" s="37">
        <v>1</v>
      </c>
      <c r="F36" s="37">
        <v>2.9147286821705425</v>
      </c>
      <c r="G36" s="48">
        <v>0.99354296281591403</v>
      </c>
      <c r="H36" s="48"/>
      <c r="I36" s="49">
        <v>0.95632331606217624</v>
      </c>
      <c r="J36" s="49">
        <v>2.4405809672914991</v>
      </c>
      <c r="K36" s="48"/>
      <c r="L36" s="48"/>
      <c r="M36" s="63">
        <v>1</v>
      </c>
      <c r="N36" s="63">
        <v>4.3712</v>
      </c>
      <c r="O36" s="48"/>
      <c r="P36" s="48"/>
      <c r="Q36" s="49"/>
      <c r="R36" s="49"/>
      <c r="S36" s="49"/>
      <c r="T36" s="49"/>
    </row>
    <row r="37" spans="2:20">
      <c r="B37" s="8">
        <f t="shared" si="1"/>
        <v>14</v>
      </c>
      <c r="C37" s="55">
        <v>1</v>
      </c>
      <c r="D37" s="37">
        <v>1.9434491128706004</v>
      </c>
      <c r="E37" s="37">
        <v>1</v>
      </c>
      <c r="F37" s="37">
        <v>2.3430493273542599</v>
      </c>
      <c r="G37" s="48">
        <v>0.97827667920621497</v>
      </c>
      <c r="H37" s="48"/>
      <c r="I37" s="49">
        <v>0.98383059653367044</v>
      </c>
      <c r="J37" s="49">
        <v>2.2469440907994045</v>
      </c>
      <c r="K37" s="48"/>
      <c r="L37" s="48"/>
      <c r="M37" s="63">
        <v>1</v>
      </c>
      <c r="N37" s="63">
        <v>3.4561999999999999</v>
      </c>
      <c r="O37" s="48"/>
      <c r="P37" s="48"/>
      <c r="Q37" s="49"/>
      <c r="R37" s="49"/>
      <c r="S37" s="49"/>
      <c r="T37" s="49"/>
    </row>
    <row r="38" spans="2:20">
      <c r="B38" s="8">
        <f t="shared" si="1"/>
        <v>16</v>
      </c>
      <c r="C38" s="55">
        <v>1</v>
      </c>
      <c r="D38" s="37">
        <v>1.9861685182571527</v>
      </c>
      <c r="E38" s="37">
        <v>1</v>
      </c>
      <c r="F38" s="37">
        <v>1.8225806451612905</v>
      </c>
      <c r="G38" s="48">
        <v>0.95018687429034099</v>
      </c>
      <c r="H38" s="48"/>
      <c r="I38" s="49">
        <v>0.98130219400507646</v>
      </c>
      <c r="J38" s="49">
        <v>2.2299258824392747</v>
      </c>
      <c r="K38" s="48"/>
      <c r="L38" s="48"/>
      <c r="M38" s="63">
        <v>1</v>
      </c>
      <c r="N38" s="63">
        <v>3.1301000000000001</v>
      </c>
      <c r="O38" s="48"/>
      <c r="P38" s="48"/>
      <c r="Q38" s="49"/>
      <c r="R38" s="49"/>
      <c r="S38" s="49"/>
      <c r="T38" s="49"/>
    </row>
    <row r="39" spans="2:20">
      <c r="B39" s="8">
        <f t="shared" si="1"/>
        <v>18</v>
      </c>
      <c r="C39" s="55">
        <v>1.0001783016300523</v>
      </c>
      <c r="D39" s="37">
        <v>1.9228317477117853</v>
      </c>
      <c r="E39" s="37">
        <v>1</v>
      </c>
      <c r="F39" s="37">
        <v>1.596153846153846</v>
      </c>
      <c r="G39" s="48">
        <v>0.89727165947702203</v>
      </c>
      <c r="H39" s="48"/>
      <c r="I39" s="49">
        <v>0.97118589336993011</v>
      </c>
      <c r="J39" s="49">
        <v>2.2122760468659699</v>
      </c>
      <c r="K39" s="48"/>
      <c r="L39" s="48"/>
      <c r="M39" s="63">
        <v>1</v>
      </c>
      <c r="N39" s="63">
        <v>2.8700999999999999</v>
      </c>
      <c r="O39" s="48"/>
      <c r="P39" s="48"/>
      <c r="Q39" s="49"/>
      <c r="R39" s="49"/>
      <c r="S39" s="49"/>
      <c r="T39" s="49"/>
    </row>
    <row r="40" spans="2:20">
      <c r="B40" s="8">
        <f t="shared" si="1"/>
        <v>20</v>
      </c>
      <c r="C40" s="55">
        <v>1</v>
      </c>
      <c r="D40" s="37">
        <v>1.6247498984550068</v>
      </c>
      <c r="E40" s="37">
        <v>0.98501872659176037</v>
      </c>
      <c r="F40" s="37">
        <v>1.3697916666666667</v>
      </c>
      <c r="G40" s="48"/>
      <c r="H40" s="48"/>
      <c r="I40" s="49">
        <v>0.96837016574585633</v>
      </c>
      <c r="J40" s="49">
        <v>2.1916092071488258</v>
      </c>
      <c r="K40" s="48"/>
      <c r="L40" s="48"/>
      <c r="M40" s="63">
        <v>1</v>
      </c>
      <c r="N40" s="63">
        <v>2.4123000000000001</v>
      </c>
      <c r="O40" s="48"/>
      <c r="P40" s="48"/>
      <c r="Q40" s="49"/>
      <c r="R40" s="49"/>
      <c r="S40" s="49"/>
      <c r="T40" s="49"/>
    </row>
    <row r="41" spans="2:20">
      <c r="B41" s="8">
        <f t="shared" si="1"/>
        <v>22</v>
      </c>
      <c r="C41" s="55">
        <v>1</v>
      </c>
      <c r="D41" s="37">
        <v>1.3844493769821895</v>
      </c>
      <c r="E41" s="37">
        <v>1.0106761565836297</v>
      </c>
      <c r="F41" s="37">
        <v>1.2347826086956522</v>
      </c>
      <c r="G41" s="48"/>
      <c r="H41" s="48"/>
      <c r="I41" s="49">
        <v>0.95688316029573683</v>
      </c>
      <c r="J41" s="49">
        <v>1.9918546526203766</v>
      </c>
      <c r="K41" s="48"/>
      <c r="L41" s="48"/>
      <c r="M41" s="63">
        <v>0.99960000000000004</v>
      </c>
      <c r="N41" s="63">
        <v>1.9725999999999999</v>
      </c>
      <c r="O41" s="48"/>
      <c r="P41" s="48"/>
      <c r="Q41" s="49"/>
      <c r="R41" s="49"/>
      <c r="S41" s="49"/>
      <c r="T41" s="49"/>
    </row>
    <row r="42" spans="2:20">
      <c r="B42" s="8">
        <f t="shared" si="1"/>
        <v>24</v>
      </c>
      <c r="C42" s="55">
        <v>1</v>
      </c>
      <c r="D42" s="37">
        <v>1.193573110742604</v>
      </c>
      <c r="E42" s="37">
        <v>1.0134228187919463</v>
      </c>
      <c r="F42" s="37">
        <v>1.1396226415094339</v>
      </c>
      <c r="G42" s="48"/>
      <c r="H42" s="48"/>
      <c r="I42" s="49">
        <v>0.95157868289550818</v>
      </c>
      <c r="J42" s="49">
        <v>1.775577443145562</v>
      </c>
      <c r="K42" s="48"/>
      <c r="L42" s="48"/>
      <c r="M42" s="63">
        <v>1</v>
      </c>
      <c r="N42" s="63">
        <v>1.6951000000000001</v>
      </c>
      <c r="O42" s="48"/>
      <c r="P42" s="48"/>
      <c r="Q42" s="49"/>
      <c r="R42" s="49"/>
      <c r="S42" s="49"/>
      <c r="T42" s="49"/>
    </row>
    <row r="43" spans="2:20">
      <c r="B43" s="8">
        <f t="shared" si="1"/>
        <v>26</v>
      </c>
      <c r="C43" s="55">
        <v>1</v>
      </c>
      <c r="D43" s="37">
        <v>1.0672127755395158</v>
      </c>
      <c r="E43" s="37">
        <v>1.0693069306930691</v>
      </c>
      <c r="F43" s="37">
        <v>1.0693069306930691</v>
      </c>
      <c r="G43" s="48"/>
      <c r="H43" s="48"/>
      <c r="I43" s="49">
        <v>0.93509685267927034</v>
      </c>
      <c r="J43" s="49">
        <v>1.6236982099172912</v>
      </c>
      <c r="K43" s="48"/>
      <c r="L43" s="48"/>
      <c r="M43" s="63">
        <v>1.0004999999999999</v>
      </c>
      <c r="N43" s="63">
        <v>1.4843</v>
      </c>
      <c r="O43" s="48"/>
      <c r="P43" s="48"/>
      <c r="Q43" s="49"/>
      <c r="R43" s="49"/>
      <c r="S43" s="49"/>
      <c r="T43" s="49"/>
    </row>
  </sheetData>
  <mergeCells count="20">
    <mergeCell ref="G1:N1"/>
    <mergeCell ref="C3:D3"/>
    <mergeCell ref="E3:F3"/>
    <mergeCell ref="G3:H3"/>
    <mergeCell ref="I3:J3"/>
    <mergeCell ref="K3:L3"/>
    <mergeCell ref="M3:N3"/>
    <mergeCell ref="C25:D25"/>
    <mergeCell ref="E25:F25"/>
    <mergeCell ref="G25:H25"/>
    <mergeCell ref="I25:J25"/>
    <mergeCell ref="K25:L25"/>
    <mergeCell ref="O25:P25"/>
    <mergeCell ref="Q25:R25"/>
    <mergeCell ref="S25:T25"/>
    <mergeCell ref="O3:P3"/>
    <mergeCell ref="Q3:R3"/>
    <mergeCell ref="S3:T3"/>
    <mergeCell ref="F24:O24"/>
    <mergeCell ref="M25:N25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48"/>
  <sheetViews>
    <sheetView topLeftCell="B25" workbookViewId="0">
      <selection activeCell="X30" sqref="X30:AA48"/>
    </sheetView>
  </sheetViews>
  <sheetFormatPr defaultRowHeight="12.75"/>
  <sheetData>
    <row r="2" spans="2:27">
      <c r="B2" s="8"/>
      <c r="C2" s="8"/>
      <c r="D2" s="8"/>
      <c r="E2" s="8"/>
      <c r="F2" s="8"/>
      <c r="G2" s="8"/>
      <c r="H2" s="77" t="s">
        <v>30</v>
      </c>
      <c r="I2" s="77"/>
      <c r="J2" s="77"/>
      <c r="K2" s="77"/>
      <c r="L2" s="77"/>
      <c r="M2" s="77"/>
      <c r="N2" s="77"/>
      <c r="O2" s="77"/>
      <c r="P2" s="8"/>
      <c r="Q2" s="8"/>
      <c r="R2" s="8"/>
      <c r="S2" s="8"/>
      <c r="T2" s="8"/>
      <c r="U2" s="8"/>
    </row>
    <row r="3" spans="2:27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2:27" ht="60.75" customHeight="1">
      <c r="B4" s="8"/>
      <c r="C4" s="6" t="s">
        <v>7</v>
      </c>
      <c r="D4" s="67" t="s">
        <v>13</v>
      </c>
      <c r="E4" s="67"/>
      <c r="F4" s="67"/>
      <c r="G4" s="67"/>
      <c r="H4" s="67" t="s">
        <v>34</v>
      </c>
      <c r="I4" s="67"/>
      <c r="J4" s="67"/>
      <c r="K4" s="67"/>
      <c r="L4" s="67" t="s">
        <v>21</v>
      </c>
      <c r="M4" s="67"/>
      <c r="N4" s="67"/>
      <c r="O4" s="67"/>
      <c r="P4" s="67" t="s">
        <v>22</v>
      </c>
      <c r="Q4" s="67"/>
      <c r="R4" s="67"/>
      <c r="S4" s="67"/>
      <c r="T4" s="67" t="s">
        <v>23</v>
      </c>
      <c r="U4" s="67"/>
      <c r="V4" s="67"/>
      <c r="W4" s="67"/>
      <c r="X4" s="67" t="s">
        <v>17</v>
      </c>
      <c r="Y4" s="67"/>
      <c r="Z4" s="67"/>
      <c r="AA4" s="67"/>
    </row>
    <row r="5" spans="2:27" ht="67.5">
      <c r="B5" s="8"/>
      <c r="C5" s="6"/>
      <c r="D5" s="31" t="s">
        <v>28</v>
      </c>
      <c r="E5" s="31" t="s">
        <v>29</v>
      </c>
      <c r="F5" s="31" t="s">
        <v>32</v>
      </c>
      <c r="G5" s="31" t="s">
        <v>33</v>
      </c>
      <c r="H5" s="31" t="s">
        <v>28</v>
      </c>
      <c r="I5" s="31" t="s">
        <v>29</v>
      </c>
      <c r="J5" s="31" t="s">
        <v>32</v>
      </c>
      <c r="K5" s="31" t="s">
        <v>33</v>
      </c>
      <c r="L5" s="31" t="s">
        <v>28</v>
      </c>
      <c r="M5" s="31" t="s">
        <v>29</v>
      </c>
      <c r="N5" s="31" t="s">
        <v>32</v>
      </c>
      <c r="O5" s="31" t="s">
        <v>33</v>
      </c>
      <c r="P5" s="31" t="s">
        <v>28</v>
      </c>
      <c r="Q5" s="31" t="s">
        <v>29</v>
      </c>
      <c r="R5" s="31" t="s">
        <v>32</v>
      </c>
      <c r="S5" s="31" t="s">
        <v>33</v>
      </c>
      <c r="T5" s="31" t="s">
        <v>28</v>
      </c>
      <c r="U5" s="31" t="s">
        <v>29</v>
      </c>
      <c r="V5" s="31" t="s">
        <v>32</v>
      </c>
      <c r="W5" s="31" t="s">
        <v>33</v>
      </c>
      <c r="X5" s="31" t="s">
        <v>28</v>
      </c>
      <c r="Y5" s="31" t="s">
        <v>29</v>
      </c>
      <c r="Z5" s="31" t="s">
        <v>32</v>
      </c>
      <c r="AA5" s="31" t="s">
        <v>33</v>
      </c>
    </row>
    <row r="6" spans="2:27">
      <c r="B6" s="8"/>
      <c r="C6" s="8">
        <v>-6</v>
      </c>
      <c r="D6" s="37">
        <v>0.90633251668200498</v>
      </c>
      <c r="E6" s="37">
        <v>1.3748649594497953</v>
      </c>
      <c r="F6" s="37">
        <v>1.9359382950802111</v>
      </c>
      <c r="G6" s="37">
        <v>65.5848067822199</v>
      </c>
      <c r="H6" s="37"/>
      <c r="I6" s="37"/>
      <c r="J6" s="37"/>
      <c r="K6" s="37"/>
      <c r="L6" s="37"/>
      <c r="M6" s="37"/>
      <c r="N6" s="39"/>
      <c r="O6" s="39"/>
      <c r="P6" s="37">
        <v>1.0598720292504571</v>
      </c>
      <c r="Q6" s="37">
        <v>1.0533174941476537</v>
      </c>
      <c r="R6" s="37">
        <v>4.2317518248175183</v>
      </c>
      <c r="S6" s="37"/>
      <c r="T6" s="29"/>
      <c r="U6" s="29"/>
      <c r="V6" s="37"/>
      <c r="W6" s="37"/>
      <c r="X6" s="64">
        <v>1.2034</v>
      </c>
      <c r="Y6" s="64">
        <v>1.0932999999999999</v>
      </c>
      <c r="Z6" s="64">
        <v>1.6026</v>
      </c>
      <c r="AA6" s="64">
        <v>33.718200000000003</v>
      </c>
    </row>
    <row r="7" spans="2:27">
      <c r="B7" s="8"/>
      <c r="C7" s="8">
        <f>C6+2</f>
        <v>-4</v>
      </c>
      <c r="D7" s="37">
        <v>0.73083215015877889</v>
      </c>
      <c r="E7" s="37">
        <v>0.98818910219827882</v>
      </c>
      <c r="F7" s="37">
        <v>1.3867893399795617</v>
      </c>
      <c r="G7" s="37">
        <v>1.5067314519609618</v>
      </c>
      <c r="H7" s="37">
        <v>1.2272727272727273</v>
      </c>
      <c r="I7" s="37">
        <v>0.86692015209125473</v>
      </c>
      <c r="J7" s="37"/>
      <c r="K7" s="37"/>
      <c r="L7" s="37"/>
      <c r="M7" s="37"/>
      <c r="N7" s="39"/>
      <c r="O7" s="39"/>
      <c r="P7" s="37">
        <v>1.0869185656086315</v>
      </c>
      <c r="Q7" s="37">
        <v>1.0744600814303418</v>
      </c>
      <c r="R7" s="37">
        <v>1.5439918598365607</v>
      </c>
      <c r="S7" s="37">
        <v>3.5714180641365108</v>
      </c>
      <c r="T7" s="29"/>
      <c r="U7" s="29"/>
      <c r="V7" s="37"/>
      <c r="W7" s="37"/>
      <c r="X7" s="64">
        <v>1.0363</v>
      </c>
      <c r="Y7" s="64">
        <v>1.1891</v>
      </c>
      <c r="Z7" s="64">
        <v>1.1198999999999999</v>
      </c>
      <c r="AA7" s="64">
        <v>1.7058</v>
      </c>
    </row>
    <row r="8" spans="2:27">
      <c r="B8" s="8"/>
      <c r="C8" s="8">
        <f t="shared" ref="C8:C24" si="0">C7+2</f>
        <v>-2</v>
      </c>
      <c r="D8" s="37">
        <v>0.91780394255641784</v>
      </c>
      <c r="E8" s="37">
        <v>1.2567690671317069</v>
      </c>
      <c r="F8" s="37">
        <v>1.4044116531946194</v>
      </c>
      <c r="G8" s="37">
        <v>1.5610979294766165</v>
      </c>
      <c r="H8" s="37">
        <v>0.85750000000000004</v>
      </c>
      <c r="I8" s="37">
        <v>1.4377104377104375</v>
      </c>
      <c r="J8" s="37"/>
      <c r="K8" s="37"/>
      <c r="L8" s="37"/>
      <c r="M8" s="37"/>
      <c r="N8" s="39"/>
      <c r="O8" s="39"/>
      <c r="P8" s="37">
        <v>0.93836888875127733</v>
      </c>
      <c r="Q8" s="37">
        <v>1.0698236758035193</v>
      </c>
      <c r="R8" s="37">
        <v>1.183893902105551</v>
      </c>
      <c r="S8" s="37">
        <v>1.1813787592336329</v>
      </c>
      <c r="T8" s="29"/>
      <c r="U8" s="29"/>
      <c r="V8" s="37"/>
      <c r="W8" s="37"/>
      <c r="X8" s="64">
        <v>1.0657000000000001</v>
      </c>
      <c r="Y8" s="64">
        <v>1.1483000000000001</v>
      </c>
      <c r="Z8" s="64">
        <v>1.2298</v>
      </c>
      <c r="AA8" s="64">
        <v>1.2812999999999999</v>
      </c>
    </row>
    <row r="9" spans="2:27">
      <c r="B9" s="8"/>
      <c r="C9" s="8">
        <f t="shared" si="0"/>
        <v>0</v>
      </c>
      <c r="D9" s="37">
        <v>0.98280936223253235</v>
      </c>
      <c r="E9" s="37">
        <v>1.1852935987548059</v>
      </c>
      <c r="F9" s="37">
        <v>1.5037858871240104</v>
      </c>
      <c r="G9" s="37">
        <v>1.4325620126674909</v>
      </c>
      <c r="H9" s="37">
        <v>0.52859135285913528</v>
      </c>
      <c r="I9" s="37">
        <v>2.1644736842105261</v>
      </c>
      <c r="J9" s="37"/>
      <c r="K9" s="37"/>
      <c r="L9" s="37"/>
      <c r="M9" s="37"/>
      <c r="N9" s="39"/>
      <c r="O9" s="39"/>
      <c r="P9" s="37">
        <v>1.0671889221167596</v>
      </c>
      <c r="Q9" s="37">
        <v>1.0794463197580115</v>
      </c>
      <c r="R9" s="37">
        <v>1.4493856228386433</v>
      </c>
      <c r="S9" s="37">
        <v>1.3585990951224893</v>
      </c>
      <c r="T9" s="29"/>
      <c r="U9" s="29"/>
      <c r="V9" s="37"/>
      <c r="W9" s="37"/>
      <c r="X9" s="64">
        <v>1.0487</v>
      </c>
      <c r="Y9" s="64">
        <v>1.0898000000000001</v>
      </c>
      <c r="Z9" s="64">
        <v>1.4255</v>
      </c>
      <c r="AA9" s="64">
        <v>1.2942</v>
      </c>
    </row>
    <row r="10" spans="2:27" ht="15">
      <c r="B10" s="8"/>
      <c r="C10" s="8">
        <f t="shared" si="0"/>
        <v>2</v>
      </c>
      <c r="D10" s="37">
        <v>0.9869224124502598</v>
      </c>
      <c r="E10" s="46">
        <v>1.1188014704701974</v>
      </c>
      <c r="F10" s="37">
        <v>1.4040125869279676</v>
      </c>
      <c r="G10" s="37">
        <v>1.357700849372711</v>
      </c>
      <c r="H10" s="37">
        <v>0.44485981308411215</v>
      </c>
      <c r="I10" s="37">
        <v>2.083989501312336</v>
      </c>
      <c r="J10" s="37"/>
      <c r="K10" s="37"/>
      <c r="L10" s="37"/>
      <c r="M10" s="37"/>
      <c r="N10" s="39"/>
      <c r="O10" s="39"/>
      <c r="P10" s="37">
        <v>1.0652201608408314</v>
      </c>
      <c r="Q10" s="37">
        <v>1.0270936338789423</v>
      </c>
      <c r="R10" s="37">
        <v>1.6016114163943063</v>
      </c>
      <c r="S10" s="37">
        <v>1.4463748999935131</v>
      </c>
      <c r="T10" s="29"/>
      <c r="U10" s="29"/>
      <c r="V10" s="37"/>
      <c r="W10" s="37"/>
      <c r="X10" s="64">
        <v>1.0916999999999999</v>
      </c>
      <c r="Y10" s="64">
        <v>1.1014999999999999</v>
      </c>
      <c r="Z10" s="64">
        <v>1.1528</v>
      </c>
      <c r="AA10" s="64">
        <v>1.5731000000000002</v>
      </c>
    </row>
    <row r="11" spans="2:27" ht="15">
      <c r="B11" s="8"/>
      <c r="C11" s="8">
        <f t="shared" si="0"/>
        <v>4</v>
      </c>
      <c r="D11" s="37">
        <v>0.99064346493621069</v>
      </c>
      <c r="E11" s="45">
        <v>1.0745905922796501</v>
      </c>
      <c r="F11" s="37">
        <v>1.0615044935783877</v>
      </c>
      <c r="G11" s="37">
        <v>1.4062173006731427</v>
      </c>
      <c r="H11" s="37">
        <v>0.60357142857142854</v>
      </c>
      <c r="I11" s="37">
        <v>1.5269461077844311</v>
      </c>
      <c r="J11" s="37"/>
      <c r="K11" s="37"/>
      <c r="L11" s="37"/>
      <c r="M11" s="37"/>
      <c r="N11" s="39"/>
      <c r="O11" s="39"/>
      <c r="P11" s="37">
        <v>1.1845681940359865</v>
      </c>
      <c r="Q11" s="37">
        <v>1.0189206832771189</v>
      </c>
      <c r="R11" s="37">
        <v>1.3987588030141223</v>
      </c>
      <c r="S11" s="37">
        <v>1.7981240939681078</v>
      </c>
      <c r="T11" s="29"/>
      <c r="U11" s="29"/>
      <c r="V11" s="37"/>
      <c r="W11" s="37"/>
      <c r="X11" s="64">
        <v>1.1934</v>
      </c>
      <c r="Y11" s="64">
        <v>1.0183</v>
      </c>
      <c r="Z11" s="64">
        <v>1.2105999999999999</v>
      </c>
      <c r="AA11" s="64">
        <v>1.5112999999999999</v>
      </c>
    </row>
    <row r="12" spans="2:27" ht="15">
      <c r="B12" s="8"/>
      <c r="C12" s="8">
        <f t="shared" si="0"/>
        <v>6</v>
      </c>
      <c r="D12" s="37">
        <v>1.0660154466217959</v>
      </c>
      <c r="E12" s="47">
        <v>0.99260519115580859</v>
      </c>
      <c r="F12" s="37">
        <v>1.2416631978169372</v>
      </c>
      <c r="G12" s="37">
        <v>1.0063633381753432</v>
      </c>
      <c r="H12" s="37">
        <v>0.88484848484848477</v>
      </c>
      <c r="I12" s="37">
        <v>1.2520325203252032</v>
      </c>
      <c r="J12" s="37"/>
      <c r="K12" s="37"/>
      <c r="L12" s="37"/>
      <c r="M12" s="37"/>
      <c r="N12" s="39"/>
      <c r="O12" s="39"/>
      <c r="P12" s="37">
        <v>1.3045196526005167</v>
      </c>
      <c r="Q12" s="37">
        <v>1.0125589399554924</v>
      </c>
      <c r="R12" s="37">
        <v>1.374638925863126</v>
      </c>
      <c r="S12" s="37">
        <v>1.4323912130158787</v>
      </c>
      <c r="T12" s="29"/>
      <c r="U12" s="29"/>
      <c r="V12" s="37"/>
      <c r="W12" s="37"/>
      <c r="X12" s="64">
        <v>1.2749999999999999</v>
      </c>
      <c r="Y12" s="64">
        <v>1.0221</v>
      </c>
      <c r="Z12" s="64">
        <v>1.1978</v>
      </c>
      <c r="AA12" s="64">
        <v>1.2761</v>
      </c>
    </row>
    <row r="13" spans="2:27" ht="15">
      <c r="B13" s="8"/>
      <c r="C13" s="8">
        <f t="shared" si="0"/>
        <v>8</v>
      </c>
      <c r="D13" s="37">
        <v>1.1239150691077253</v>
      </c>
      <c r="E13" s="45">
        <v>0.98802778978664663</v>
      </c>
      <c r="F13" s="37">
        <v>1.134219393485586</v>
      </c>
      <c r="G13" s="37">
        <v>1.0838457122413492</v>
      </c>
      <c r="H13" s="37">
        <v>1.1230769230769231</v>
      </c>
      <c r="I13" s="37">
        <v>1.140625</v>
      </c>
      <c r="J13" s="37"/>
      <c r="K13" s="37"/>
      <c r="L13" s="37"/>
      <c r="M13" s="37"/>
      <c r="N13" s="39"/>
      <c r="O13" s="39"/>
      <c r="P13" s="37">
        <v>1.3564095431122416</v>
      </c>
      <c r="Q13" s="37">
        <v>1.0041088502083844</v>
      </c>
      <c r="R13" s="37">
        <v>1.2678539736261014</v>
      </c>
      <c r="S13" s="37">
        <v>1.3811705566821189</v>
      </c>
      <c r="T13" s="29"/>
      <c r="U13" s="29"/>
      <c r="V13" s="37"/>
      <c r="W13" s="37"/>
      <c r="X13" s="64">
        <v>1.3226</v>
      </c>
      <c r="Y13" s="64">
        <v>1.0212000000000001</v>
      </c>
      <c r="Z13" s="64">
        <v>1.0954999999999999</v>
      </c>
      <c r="AA13" s="64">
        <v>1.3634999999999999</v>
      </c>
    </row>
    <row r="14" spans="2:27" ht="15">
      <c r="B14" s="8"/>
      <c r="C14" s="8">
        <f t="shared" si="0"/>
        <v>10</v>
      </c>
      <c r="D14" s="37">
        <v>1.239369929231755</v>
      </c>
      <c r="E14" s="45">
        <v>1.0318436306152021</v>
      </c>
      <c r="F14" s="37">
        <v>1.0226590984015902</v>
      </c>
      <c r="G14" s="37">
        <v>1.1983790027692354</v>
      </c>
      <c r="H14" s="37">
        <v>1.2155172413793103</v>
      </c>
      <c r="I14" s="37">
        <v>1.0807692307692309</v>
      </c>
      <c r="J14" s="37"/>
      <c r="K14" s="37"/>
      <c r="L14" s="37"/>
      <c r="M14" s="37"/>
      <c r="N14" s="39"/>
      <c r="O14" s="39"/>
      <c r="P14" s="37">
        <v>1.3819338374645826</v>
      </c>
      <c r="Q14" s="37">
        <v>1.0044078217014301</v>
      </c>
      <c r="R14" s="37">
        <v>1.1624376538922911</v>
      </c>
      <c r="S14" s="37">
        <v>1.3625135516145386</v>
      </c>
      <c r="T14" s="29"/>
      <c r="U14" s="29"/>
      <c r="V14" s="37"/>
      <c r="W14" s="37"/>
      <c r="X14" s="64">
        <v>1.3814</v>
      </c>
      <c r="Y14" s="64">
        <v>1.0283</v>
      </c>
      <c r="Z14" s="64">
        <v>1.0531999999999999</v>
      </c>
      <c r="AA14" s="64">
        <v>1.3406</v>
      </c>
    </row>
    <row r="15" spans="2:27" ht="15">
      <c r="B15" s="8"/>
      <c r="C15" s="8">
        <f t="shared" si="0"/>
        <v>12</v>
      </c>
      <c r="D15" s="37">
        <v>1.2873893364246527</v>
      </c>
      <c r="E15" s="45">
        <v>0.98925664615585385</v>
      </c>
      <c r="F15" s="37">
        <v>1.0546898629275197</v>
      </c>
      <c r="G15" s="37">
        <v>0.98628238488516795</v>
      </c>
      <c r="H15" s="37">
        <v>1.2692307692307692</v>
      </c>
      <c r="I15" s="37">
        <v>1.0544871794871795</v>
      </c>
      <c r="J15" s="37"/>
      <c r="K15" s="37"/>
      <c r="L15" s="37"/>
      <c r="M15" s="37"/>
      <c r="N15" s="39"/>
      <c r="O15" s="39"/>
      <c r="P15" s="37">
        <v>1.4275478617867312</v>
      </c>
      <c r="Q15" s="37">
        <v>1.0036216730474909</v>
      </c>
      <c r="R15" s="37">
        <v>1.123662747317776</v>
      </c>
      <c r="S15" s="37">
        <v>1.2478221241896361</v>
      </c>
      <c r="T15" s="29"/>
      <c r="U15" s="29"/>
      <c r="V15" s="37"/>
      <c r="W15" s="37"/>
      <c r="X15" s="64">
        <v>1.4693000000000001</v>
      </c>
      <c r="Y15" s="64">
        <v>1.0314000000000001</v>
      </c>
      <c r="Z15" s="64">
        <v>1.0541</v>
      </c>
      <c r="AA15" s="64">
        <v>1.2315</v>
      </c>
    </row>
    <row r="16" spans="2:27" ht="15">
      <c r="B16" s="8"/>
      <c r="C16" s="8">
        <f t="shared" si="0"/>
        <v>14</v>
      </c>
      <c r="D16" s="37">
        <v>1.3433034073784391</v>
      </c>
      <c r="E16" s="45">
        <v>0.99023316152312979</v>
      </c>
      <c r="F16" s="37">
        <v>1.1284970630051943</v>
      </c>
      <c r="G16" s="37">
        <v>0.94596320626381425</v>
      </c>
      <c r="H16" s="37">
        <v>1.3780068728522337</v>
      </c>
      <c r="I16" s="37">
        <v>1.0695187165775402</v>
      </c>
      <c r="J16" s="37"/>
      <c r="K16" s="37"/>
      <c r="L16" s="37"/>
      <c r="M16" s="37"/>
      <c r="N16" s="39"/>
      <c r="O16" s="39"/>
      <c r="P16" s="37">
        <v>1.4709823897540388</v>
      </c>
      <c r="Q16" s="37">
        <v>0.99632310176431982</v>
      </c>
      <c r="R16" s="37">
        <v>1.0944434939479846</v>
      </c>
      <c r="S16" s="37">
        <v>1.200193795688046</v>
      </c>
      <c r="T16" s="29"/>
      <c r="U16" s="29"/>
      <c r="V16" s="37"/>
      <c r="W16" s="37"/>
      <c r="X16" s="64">
        <v>1.5171999999999999</v>
      </c>
      <c r="Y16" s="64">
        <v>1.0415000000000001</v>
      </c>
      <c r="Z16" s="64">
        <v>1.0502</v>
      </c>
      <c r="AA16" s="64">
        <v>1.2362</v>
      </c>
    </row>
    <row r="17" spans="2:27" ht="15">
      <c r="B17" s="8"/>
      <c r="C17" s="8">
        <f t="shared" si="0"/>
        <v>16</v>
      </c>
      <c r="D17" s="37">
        <v>1.4578271646376886</v>
      </c>
      <c r="E17" s="45">
        <v>0.99409308886996217</v>
      </c>
      <c r="F17" s="37">
        <v>1.1114722795689929</v>
      </c>
      <c r="G17" s="37">
        <v>1.0111886922124642</v>
      </c>
      <c r="H17" s="37">
        <v>1.4373088685015289</v>
      </c>
      <c r="I17" s="37">
        <v>1.046770601336303</v>
      </c>
      <c r="J17" s="37"/>
      <c r="K17" s="37"/>
      <c r="L17" s="37"/>
      <c r="M17" s="37"/>
      <c r="N17" s="39"/>
      <c r="O17" s="39"/>
      <c r="P17" s="37">
        <v>1.5130748847412936</v>
      </c>
      <c r="Q17" s="37">
        <v>0.99649931988759155</v>
      </c>
      <c r="R17" s="37">
        <v>1.0738164150564355</v>
      </c>
      <c r="S17" s="37">
        <v>1.2250871139293158</v>
      </c>
      <c r="T17" s="29"/>
      <c r="U17" s="29"/>
      <c r="V17" s="37"/>
      <c r="W17" s="37"/>
      <c r="X17" s="64">
        <v>1.6047</v>
      </c>
      <c r="Y17" s="64">
        <v>1.0606</v>
      </c>
      <c r="Z17" s="64">
        <v>1.0328999999999999</v>
      </c>
      <c r="AA17" s="64">
        <v>1.2417</v>
      </c>
    </row>
    <row r="18" spans="2:27" s="8" customFormat="1" ht="15">
      <c r="C18" s="8">
        <f t="shared" si="0"/>
        <v>18</v>
      </c>
      <c r="D18" s="37">
        <v>1.6221219221388639</v>
      </c>
      <c r="E18" s="45">
        <v>1.0504457733811088</v>
      </c>
      <c r="F18" s="37">
        <v>1.0793181189782419</v>
      </c>
      <c r="G18" s="37">
        <v>1.1427390806978985</v>
      </c>
      <c r="H18" s="37">
        <v>1.4148351648351649</v>
      </c>
      <c r="I18" s="37">
        <v>1.0383064516129032</v>
      </c>
      <c r="J18" s="37"/>
      <c r="K18" s="37"/>
      <c r="L18" s="37"/>
      <c r="M18" s="37"/>
      <c r="N18" s="39"/>
      <c r="O18" s="39"/>
      <c r="P18" s="37">
        <v>1.5213960740150143</v>
      </c>
      <c r="Q18" s="37">
        <v>0.99875592334251262</v>
      </c>
      <c r="R18" s="37">
        <v>1.0205571523114696</v>
      </c>
      <c r="S18" s="37">
        <v>1.1999104335575606</v>
      </c>
      <c r="T18" s="29"/>
      <c r="U18" s="29"/>
      <c r="V18" s="37"/>
      <c r="W18" s="37"/>
      <c r="X18" s="64">
        <v>1.79</v>
      </c>
      <c r="Y18" s="64">
        <v>1.0900000000000001</v>
      </c>
      <c r="Z18" s="64">
        <v>1.0182</v>
      </c>
      <c r="AA18" s="64">
        <v>1.2482</v>
      </c>
    </row>
    <row r="19" spans="2:27" s="8" customFormat="1" ht="15">
      <c r="C19" s="8">
        <f t="shared" si="0"/>
        <v>20</v>
      </c>
      <c r="D19" s="37">
        <v>1.8043573696842685</v>
      </c>
      <c r="E19" s="45">
        <v>1.1272907816184921</v>
      </c>
      <c r="F19" s="37">
        <v>0.96211079197415161</v>
      </c>
      <c r="G19" s="37">
        <v>1.3156721544364016</v>
      </c>
      <c r="H19" s="37">
        <v>1.4680306905370843</v>
      </c>
      <c r="I19" s="37">
        <v>1.041742286751361</v>
      </c>
      <c r="J19" s="37"/>
      <c r="K19" s="37"/>
      <c r="L19" s="37"/>
      <c r="M19" s="37"/>
      <c r="N19" s="39"/>
      <c r="O19" s="39"/>
      <c r="P19" s="37">
        <v>1.5444109597333138</v>
      </c>
      <c r="Q19" s="37">
        <v>0.99921253785203257</v>
      </c>
      <c r="R19" s="37">
        <v>0.98766510809966346</v>
      </c>
      <c r="S19" s="37">
        <v>1.1841523370031859</v>
      </c>
      <c r="T19" s="29"/>
      <c r="U19" s="29"/>
      <c r="V19" s="37"/>
      <c r="W19" s="37"/>
      <c r="X19" s="64">
        <v>1.9395</v>
      </c>
      <c r="Y19" s="64">
        <v>1.1031</v>
      </c>
      <c r="Z19" s="64">
        <v>1.0084</v>
      </c>
      <c r="AA19" s="64">
        <v>1.2246999999999999</v>
      </c>
    </row>
    <row r="20" spans="2:27" ht="15">
      <c r="B20" s="8"/>
      <c r="C20" s="8">
        <f t="shared" si="0"/>
        <v>22</v>
      </c>
      <c r="D20" s="37">
        <v>1.6496339231238559</v>
      </c>
      <c r="E20" s="45">
        <v>1.2110563445774489</v>
      </c>
      <c r="F20" s="37">
        <v>0.99391580255797973</v>
      </c>
      <c r="G20" s="37">
        <v>1.4777224799271891</v>
      </c>
      <c r="H20" s="37">
        <v>1.6537467700258397</v>
      </c>
      <c r="I20" s="37">
        <v>1.0406504065040652</v>
      </c>
      <c r="J20" s="37"/>
      <c r="K20" s="37"/>
      <c r="L20" s="37"/>
      <c r="M20" s="37"/>
      <c r="N20" s="39"/>
      <c r="O20" s="39"/>
      <c r="P20" s="37">
        <v>1.6361454207908139</v>
      </c>
      <c r="Q20" s="37">
        <v>0.99760392746457627</v>
      </c>
      <c r="R20" s="37">
        <v>0.99927198438575104</v>
      </c>
      <c r="S20" s="37">
        <v>1.2367974059253832</v>
      </c>
      <c r="T20" s="29"/>
      <c r="U20" s="29"/>
      <c r="V20" s="37"/>
      <c r="W20" s="37"/>
      <c r="X20" s="64">
        <v>2.0177</v>
      </c>
      <c r="Y20" s="64">
        <v>1.1174999999999999</v>
      </c>
      <c r="Z20" s="64">
        <v>0.99950000000000006</v>
      </c>
      <c r="AA20" s="64">
        <v>1.1694</v>
      </c>
    </row>
    <row r="21" spans="2:27" ht="15">
      <c r="B21" s="8"/>
      <c r="C21" s="8">
        <f t="shared" si="0"/>
        <v>24</v>
      </c>
      <c r="D21" s="37">
        <v>1.4936791863000747</v>
      </c>
      <c r="E21" s="45">
        <v>1.2291482545788956</v>
      </c>
      <c r="F21" s="37">
        <v>1.0498933503605263</v>
      </c>
      <c r="G21" s="37">
        <v>1.5335583379184168</v>
      </c>
      <c r="H21" s="37">
        <v>1.9351351351351349</v>
      </c>
      <c r="I21" s="37">
        <v>1.0422125181950508</v>
      </c>
      <c r="J21" s="37"/>
      <c r="K21" s="37"/>
      <c r="L21" s="37"/>
      <c r="M21" s="37"/>
      <c r="N21" s="39"/>
      <c r="O21" s="39"/>
      <c r="P21" s="37">
        <v>1.7276906695701253</v>
      </c>
      <c r="Q21" s="37">
        <v>0.99339206288012605</v>
      </c>
      <c r="R21" s="37">
        <v>0.99909952765711663</v>
      </c>
      <c r="S21" s="37">
        <v>1.290544571108204</v>
      </c>
      <c r="T21" s="29"/>
      <c r="U21" s="29"/>
      <c r="V21" s="37"/>
      <c r="W21" s="37"/>
      <c r="X21" s="64">
        <v>2.1749000000000001</v>
      </c>
      <c r="Y21" s="64">
        <v>1.1722000000000001</v>
      </c>
      <c r="Z21" s="64">
        <v>1.0048999999999999</v>
      </c>
      <c r="AA21" s="64">
        <v>1.1352</v>
      </c>
    </row>
    <row r="22" spans="2:27" ht="15">
      <c r="B22" s="8"/>
      <c r="C22" s="8">
        <f t="shared" si="0"/>
        <v>26</v>
      </c>
      <c r="D22" s="37">
        <v>1.3732553224351105</v>
      </c>
      <c r="E22" s="45">
        <v>1.1538146308479595</v>
      </c>
      <c r="F22" s="37">
        <v>0.98890412502542746</v>
      </c>
      <c r="G22" s="37">
        <v>1.4484712207084001</v>
      </c>
      <c r="H22" s="37">
        <v>2.12</v>
      </c>
      <c r="I22" s="37">
        <v>1.02</v>
      </c>
      <c r="J22" s="37"/>
      <c r="K22" s="37"/>
      <c r="L22" s="37"/>
      <c r="M22" s="37"/>
      <c r="N22" s="39"/>
      <c r="O22" s="39"/>
      <c r="P22" s="37">
        <v>1.7970708045024075</v>
      </c>
      <c r="Q22" s="37">
        <v>1.0133471933471934</v>
      </c>
      <c r="R22" s="37">
        <v>0.95677809821510051</v>
      </c>
      <c r="S22" s="37">
        <v>1.3722702273301417</v>
      </c>
      <c r="T22" s="29"/>
      <c r="U22" s="29"/>
      <c r="V22" s="37"/>
      <c r="W22" s="37"/>
      <c r="X22" s="64">
        <v>2.4348999999999998</v>
      </c>
      <c r="Y22" s="64">
        <v>1.2512000000000001</v>
      </c>
      <c r="Z22" s="64">
        <v>1.0037</v>
      </c>
      <c r="AA22" s="64">
        <v>1.163</v>
      </c>
    </row>
    <row r="23" spans="2:27" ht="15">
      <c r="B23" s="8"/>
      <c r="C23" s="8">
        <f t="shared" si="0"/>
        <v>28</v>
      </c>
      <c r="D23" s="37">
        <v>1.3618902704456775</v>
      </c>
      <c r="E23" s="45">
        <v>1.1350856159018159</v>
      </c>
      <c r="F23" s="37">
        <v>0.95957768058922843</v>
      </c>
      <c r="G23" s="37">
        <v>1.3761344442382868</v>
      </c>
      <c r="H23" s="37"/>
      <c r="I23" s="37"/>
      <c r="J23" s="37"/>
      <c r="K23" s="37"/>
      <c r="L23" s="37"/>
      <c r="M23" s="37"/>
      <c r="N23" s="39"/>
      <c r="O23" s="39"/>
      <c r="P23" s="37">
        <v>1.8857496354029695</v>
      </c>
      <c r="Q23" s="37">
        <v>0.99807766527544328</v>
      </c>
      <c r="R23" s="37">
        <v>0.93877127974006092</v>
      </c>
      <c r="S23" s="37">
        <v>1.3748897840129803</v>
      </c>
      <c r="T23" s="29"/>
      <c r="U23" s="29"/>
      <c r="V23" s="37"/>
      <c r="W23" s="37"/>
      <c r="X23" s="64">
        <v>2.6543000000000001</v>
      </c>
      <c r="Y23" s="64">
        <v>1.3559000000000001</v>
      </c>
      <c r="Z23" s="64">
        <v>0.99460000000000004</v>
      </c>
      <c r="AA23" s="64">
        <v>1.1743999999999999</v>
      </c>
    </row>
    <row r="24" spans="2:27" ht="15">
      <c r="B24" s="8"/>
      <c r="C24" s="8">
        <f t="shared" si="0"/>
        <v>30</v>
      </c>
      <c r="D24" s="37">
        <v>1.407755973835269</v>
      </c>
      <c r="E24" s="45">
        <v>1.1578806295978143</v>
      </c>
      <c r="F24" s="37">
        <v>0.93074575800407811</v>
      </c>
      <c r="G24" s="37">
        <v>1.4295220400612401</v>
      </c>
      <c r="H24" s="37"/>
      <c r="I24" s="37"/>
      <c r="J24" s="37"/>
      <c r="K24" s="37"/>
      <c r="L24" s="37"/>
      <c r="M24" s="37"/>
      <c r="N24" s="39"/>
      <c r="O24" s="39"/>
      <c r="P24" s="37">
        <v>1.9490679863883775</v>
      </c>
      <c r="Q24" s="37">
        <v>0.99932580413179917</v>
      </c>
      <c r="R24" s="37">
        <v>0.91511798133813516</v>
      </c>
      <c r="S24" s="37">
        <v>1.4495888096966825</v>
      </c>
      <c r="T24" s="29"/>
      <c r="U24" s="29"/>
      <c r="V24" s="37"/>
      <c r="W24" s="37"/>
      <c r="X24" s="64">
        <v>2.7152000000000003</v>
      </c>
      <c r="Y24" s="64">
        <v>1.3592</v>
      </c>
      <c r="Z24" s="64">
        <v>0.9628000000000001</v>
      </c>
      <c r="AA24" s="64">
        <v>1.1935</v>
      </c>
    </row>
    <row r="25" spans="2:27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2:27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2:27">
      <c r="B27" s="8"/>
      <c r="C27" s="8"/>
      <c r="D27" s="8"/>
      <c r="E27" s="8"/>
      <c r="F27" s="8"/>
      <c r="G27" s="75" t="s">
        <v>31</v>
      </c>
      <c r="H27" s="75"/>
      <c r="I27" s="75"/>
      <c r="J27" s="75"/>
      <c r="K27" s="75"/>
      <c r="L27" s="75"/>
      <c r="M27" s="75"/>
      <c r="N27" s="75"/>
      <c r="O27" s="75"/>
      <c r="P27" s="75"/>
      <c r="Q27" s="8"/>
      <c r="R27" s="8"/>
      <c r="S27" s="8"/>
      <c r="T27" s="8"/>
      <c r="U27" s="8"/>
    </row>
    <row r="28" spans="2:27" ht="52.5" customHeight="1">
      <c r="B28" s="8"/>
      <c r="C28" s="6" t="s">
        <v>7</v>
      </c>
      <c r="D28" s="67" t="s">
        <v>13</v>
      </c>
      <c r="E28" s="67"/>
      <c r="F28" s="67"/>
      <c r="G28" s="67"/>
      <c r="H28" s="67" t="s">
        <v>34</v>
      </c>
      <c r="I28" s="67"/>
      <c r="J28" s="67"/>
      <c r="K28" s="67"/>
      <c r="L28" s="67" t="s">
        <v>21</v>
      </c>
      <c r="M28" s="67"/>
      <c r="N28" s="67"/>
      <c r="O28" s="67"/>
      <c r="P28" s="67" t="s">
        <v>22</v>
      </c>
      <c r="Q28" s="67"/>
      <c r="R28" s="67"/>
      <c r="S28" s="67"/>
      <c r="T28" s="67" t="s">
        <v>23</v>
      </c>
      <c r="U28" s="67"/>
      <c r="V28" s="67"/>
      <c r="W28" s="67"/>
      <c r="X28" s="67" t="s">
        <v>17</v>
      </c>
      <c r="Y28" s="67"/>
      <c r="Z28" s="67"/>
      <c r="AA28" s="67"/>
    </row>
    <row r="29" spans="2:27" ht="67.5">
      <c r="B29" s="8"/>
      <c r="C29" s="6"/>
      <c r="D29" s="31" t="s">
        <v>28</v>
      </c>
      <c r="E29" s="31" t="s">
        <v>29</v>
      </c>
      <c r="F29" s="31" t="s">
        <v>32</v>
      </c>
      <c r="G29" s="31" t="s">
        <v>33</v>
      </c>
      <c r="H29" s="31" t="s">
        <v>28</v>
      </c>
      <c r="I29" s="31" t="s">
        <v>29</v>
      </c>
      <c r="J29" s="31" t="s">
        <v>32</v>
      </c>
      <c r="K29" s="31" t="s">
        <v>33</v>
      </c>
      <c r="L29" s="31" t="s">
        <v>28</v>
      </c>
      <c r="M29" s="31" t="s">
        <v>29</v>
      </c>
      <c r="N29" s="31" t="s">
        <v>32</v>
      </c>
      <c r="O29" s="31" t="s">
        <v>33</v>
      </c>
      <c r="P29" s="31" t="s">
        <v>28</v>
      </c>
      <c r="Q29" s="31" t="s">
        <v>29</v>
      </c>
      <c r="R29" s="31" t="s">
        <v>32</v>
      </c>
      <c r="S29" s="31" t="s">
        <v>33</v>
      </c>
      <c r="T29" s="31" t="s">
        <v>28</v>
      </c>
      <c r="U29" s="31" t="s">
        <v>29</v>
      </c>
      <c r="V29" s="31" t="s">
        <v>32</v>
      </c>
      <c r="W29" s="31" t="s">
        <v>33</v>
      </c>
      <c r="X29" s="31" t="s">
        <v>28</v>
      </c>
      <c r="Y29" s="31" t="s">
        <v>29</v>
      </c>
      <c r="Z29" s="31" t="s">
        <v>32</v>
      </c>
      <c r="AA29" s="31" t="s">
        <v>33</v>
      </c>
    </row>
    <row r="30" spans="2:27">
      <c r="B30" s="8"/>
      <c r="C30" s="8">
        <v>-6</v>
      </c>
      <c r="D30" s="37">
        <v>0.9476441430377639</v>
      </c>
      <c r="E30" s="37">
        <v>2.6268277525954087</v>
      </c>
      <c r="F30" s="37">
        <v>2.9510179357925321</v>
      </c>
      <c r="G30" s="37">
        <v>40.05016058353479</v>
      </c>
      <c r="H30" s="37"/>
      <c r="I30" s="37"/>
      <c r="J30" s="37"/>
      <c r="K30" s="37"/>
      <c r="L30" s="37"/>
      <c r="M30" s="37"/>
      <c r="N30" s="39"/>
      <c r="O30" s="39"/>
      <c r="P30" s="37">
        <v>0.82442443057818227</v>
      </c>
      <c r="Q30" s="37">
        <v>1.4102213575897788</v>
      </c>
      <c r="R30" s="37">
        <v>2.525280105451464</v>
      </c>
      <c r="S30" s="37"/>
      <c r="T30" s="29"/>
      <c r="U30" s="29"/>
      <c r="V30" s="37"/>
      <c r="W30" s="37"/>
      <c r="X30" s="64">
        <v>0.94162000000000012</v>
      </c>
      <c r="Y30" s="64">
        <v>2.0499000000000001</v>
      </c>
      <c r="Z30" s="64">
        <v>9.2184000000000008</v>
      </c>
      <c r="AA30" s="64"/>
    </row>
    <row r="31" spans="2:27">
      <c r="B31" s="8"/>
      <c r="C31" s="8">
        <f>C30+2</f>
        <v>-4</v>
      </c>
      <c r="D31" s="37">
        <v>0.99350825936281928</v>
      </c>
      <c r="E31" s="37">
        <v>3.6144596651445968</v>
      </c>
      <c r="F31" s="37">
        <v>3.6508259168787687</v>
      </c>
      <c r="G31" s="37">
        <v>10.989303678603887</v>
      </c>
      <c r="H31" s="37"/>
      <c r="I31" s="37"/>
      <c r="J31" s="37"/>
      <c r="K31" s="37"/>
      <c r="L31" s="37"/>
      <c r="M31" s="37"/>
      <c r="N31" s="39"/>
      <c r="O31" s="39"/>
      <c r="P31" s="37">
        <v>0.8602418207681366</v>
      </c>
      <c r="Q31" s="37">
        <v>1.4337063765993794</v>
      </c>
      <c r="R31" s="37">
        <v>2.0382137192704204</v>
      </c>
      <c r="S31" s="37"/>
      <c r="T31" s="29"/>
      <c r="U31" s="29"/>
      <c r="V31" s="37"/>
      <c r="W31" s="37"/>
      <c r="X31" s="64">
        <v>0.98097000000000012</v>
      </c>
      <c r="Y31" s="64">
        <v>2.3134000000000001</v>
      </c>
      <c r="Z31" s="64">
        <v>7.3331999999999997</v>
      </c>
      <c r="AA31" s="64"/>
    </row>
    <row r="32" spans="2:27">
      <c r="B32" s="8"/>
      <c r="C32" s="8">
        <f t="shared" ref="C32:C48" si="1">C31+2</f>
        <v>-2</v>
      </c>
      <c r="D32" s="37">
        <v>1</v>
      </c>
      <c r="E32" s="37">
        <v>5.2468713813357146</v>
      </c>
      <c r="F32" s="37">
        <v>3.4164037281750956</v>
      </c>
      <c r="G32" s="37">
        <v>7.0063528140544369</v>
      </c>
      <c r="H32" s="37"/>
      <c r="I32" s="37"/>
      <c r="J32" s="37"/>
      <c r="K32" s="37"/>
      <c r="L32" s="37"/>
      <c r="M32" s="37"/>
      <c r="N32" s="39"/>
      <c r="O32" s="39"/>
      <c r="P32" s="37">
        <v>0.82513846335140228</v>
      </c>
      <c r="Q32" s="37">
        <v>1.5514166228155206</v>
      </c>
      <c r="R32" s="37">
        <v>1.8499669749009247</v>
      </c>
      <c r="S32" s="37"/>
      <c r="T32" s="29"/>
      <c r="U32" s="29"/>
      <c r="V32" s="37"/>
      <c r="W32" s="37"/>
      <c r="X32" s="64">
        <v>0.99307000000000012</v>
      </c>
      <c r="Y32" s="64">
        <v>2.5703</v>
      </c>
      <c r="Z32" s="64">
        <v>5.4824999999999999</v>
      </c>
      <c r="AA32" s="64"/>
    </row>
    <row r="33" spans="2:27">
      <c r="B33" s="8"/>
      <c r="C33" s="8">
        <f t="shared" si="1"/>
        <v>0</v>
      </c>
      <c r="D33" s="37">
        <v>0.99914940640198913</v>
      </c>
      <c r="E33" s="37">
        <v>4.0546265591994244</v>
      </c>
      <c r="F33" s="37">
        <v>3.168061667408157</v>
      </c>
      <c r="G33" s="37">
        <v>5.2698904486734586</v>
      </c>
      <c r="H33" s="37"/>
      <c r="I33" s="37"/>
      <c r="J33" s="37"/>
      <c r="K33" s="37"/>
      <c r="L33" s="37"/>
      <c r="M33" s="37"/>
      <c r="N33" s="39"/>
      <c r="O33" s="39"/>
      <c r="P33" s="37">
        <v>0.78914801436163839</v>
      </c>
      <c r="Q33" s="37">
        <v>1.8583470394736843</v>
      </c>
      <c r="R33" s="37">
        <v>1.7793307086614174</v>
      </c>
      <c r="S33" s="37"/>
      <c r="T33" s="29"/>
      <c r="U33" s="29"/>
      <c r="V33" s="37"/>
      <c r="W33" s="37"/>
      <c r="X33" s="64">
        <v>1.0001</v>
      </c>
      <c r="Y33" s="64">
        <v>3.1995</v>
      </c>
      <c r="Z33" s="64">
        <v>4.3212000000000002</v>
      </c>
      <c r="AA33" s="64"/>
    </row>
    <row r="34" spans="2:27">
      <c r="B34" s="8"/>
      <c r="C34" s="8">
        <f t="shared" si="1"/>
        <v>2</v>
      </c>
      <c r="D34" s="37">
        <v>1</v>
      </c>
      <c r="E34" s="37">
        <v>3.0686943394239972</v>
      </c>
      <c r="F34" s="37">
        <v>3.0675121027152179</v>
      </c>
      <c r="G34" s="37">
        <v>4.8332755919967543</v>
      </c>
      <c r="H34" s="37"/>
      <c r="I34" s="37"/>
      <c r="J34" s="37"/>
      <c r="K34" s="37"/>
      <c r="L34" s="37"/>
      <c r="M34" s="37"/>
      <c r="N34" s="39"/>
      <c r="O34" s="39"/>
      <c r="P34" s="37">
        <v>0.7695662483274901</v>
      </c>
      <c r="Q34" s="37">
        <v>2.391573240696879</v>
      </c>
      <c r="R34" s="37">
        <v>1.7958776332951267</v>
      </c>
      <c r="S34" s="37"/>
      <c r="T34" s="29"/>
      <c r="U34" s="29"/>
      <c r="V34" s="37"/>
      <c r="W34" s="37"/>
      <c r="X34" s="64">
        <v>1.0017</v>
      </c>
      <c r="Y34" s="64">
        <v>4.4553000000000003</v>
      </c>
      <c r="Z34" s="64">
        <v>3.6560999999999999</v>
      </c>
      <c r="AA34" s="64"/>
    </row>
    <row r="35" spans="2:27" ht="15">
      <c r="B35" s="8"/>
      <c r="C35" s="8">
        <f t="shared" si="1"/>
        <v>4</v>
      </c>
      <c r="D35" s="37">
        <v>1</v>
      </c>
      <c r="E35" s="46">
        <v>2.5657075371914257</v>
      </c>
      <c r="F35" s="37">
        <v>2.9869280512766148</v>
      </c>
      <c r="G35" s="37">
        <v>4.5220246913580251</v>
      </c>
      <c r="H35" s="37"/>
      <c r="I35" s="37"/>
      <c r="J35" s="37"/>
      <c r="K35" s="37"/>
      <c r="L35" s="37"/>
      <c r="M35" s="37"/>
      <c r="N35" s="39"/>
      <c r="O35" s="39"/>
      <c r="P35" s="37">
        <v>0.79004808110258851</v>
      </c>
      <c r="Q35" s="37">
        <v>3.3536675371863289</v>
      </c>
      <c r="R35" s="37">
        <v>1.9784476262245667</v>
      </c>
      <c r="S35" s="37">
        <v>435.95202952029518</v>
      </c>
      <c r="T35" s="29"/>
      <c r="U35" s="29"/>
      <c r="V35" s="37"/>
      <c r="W35" s="37"/>
      <c r="X35" s="64">
        <v>0.99952000000000008</v>
      </c>
      <c r="Y35" s="64">
        <v>6.2625999999999999</v>
      </c>
      <c r="Z35" s="64">
        <v>3.3260999999999998</v>
      </c>
      <c r="AA35" s="64"/>
    </row>
    <row r="36" spans="2:27" ht="15">
      <c r="B36" s="8"/>
      <c r="C36" s="8">
        <f t="shared" si="1"/>
        <v>6</v>
      </c>
      <c r="D36" s="37">
        <v>1</v>
      </c>
      <c r="E36" s="45">
        <v>2.3017840024316678</v>
      </c>
      <c r="F36" s="37">
        <v>2.9359223648422961</v>
      </c>
      <c r="G36" s="37">
        <v>4.2743633719036973</v>
      </c>
      <c r="H36" s="37"/>
      <c r="I36" s="37"/>
      <c r="J36" s="37"/>
      <c r="K36" s="37"/>
      <c r="L36" s="37"/>
      <c r="M36" s="37"/>
      <c r="N36" s="39"/>
      <c r="O36" s="39"/>
      <c r="P36" s="37">
        <v>0.85276219955290022</v>
      </c>
      <c r="Q36" s="37">
        <v>4.285634635220652</v>
      </c>
      <c r="R36" s="37">
        <v>2.35251809570447</v>
      </c>
      <c r="S36" s="37">
        <v>56.187865497076018</v>
      </c>
      <c r="T36" s="29"/>
      <c r="U36" s="29"/>
      <c r="V36" s="37"/>
      <c r="W36" s="37"/>
      <c r="X36" s="64">
        <v>0.9990500000000001</v>
      </c>
      <c r="Y36" s="64">
        <v>9.5007000000000001</v>
      </c>
      <c r="Z36" s="64">
        <v>3.3877000000000002</v>
      </c>
      <c r="AA36" s="64"/>
    </row>
    <row r="37" spans="2:27" ht="15">
      <c r="B37" s="8"/>
      <c r="C37" s="8">
        <f t="shared" si="1"/>
        <v>8</v>
      </c>
      <c r="D37" s="37">
        <v>1</v>
      </c>
      <c r="E37" s="47">
        <v>2.2511902204204146</v>
      </c>
      <c r="F37" s="37">
        <v>3.1311823300129928</v>
      </c>
      <c r="G37" s="37">
        <v>4.3925926375969819</v>
      </c>
      <c r="H37" s="37"/>
      <c r="I37" s="37"/>
      <c r="J37" s="37"/>
      <c r="K37" s="37"/>
      <c r="L37" s="37"/>
      <c r="M37" s="37"/>
      <c r="N37" s="39"/>
      <c r="O37" s="39"/>
      <c r="P37" s="37">
        <v>0.89679132116285931</v>
      </c>
      <c r="Q37" s="37">
        <v>3.3075568142570977</v>
      </c>
      <c r="R37" s="37">
        <v>2.807510773650729</v>
      </c>
      <c r="S37" s="37">
        <v>29.548596112311017</v>
      </c>
      <c r="T37" s="29"/>
      <c r="U37" s="29"/>
      <c r="V37" s="37"/>
      <c r="W37" s="37"/>
      <c r="X37" s="64">
        <v>1</v>
      </c>
      <c r="Y37" s="64">
        <v>10.965999999999999</v>
      </c>
      <c r="Z37" s="64">
        <v>3.7492000000000001</v>
      </c>
      <c r="AA37" s="64">
        <v>28.131</v>
      </c>
    </row>
    <row r="38" spans="2:27" ht="15">
      <c r="B38" s="8"/>
      <c r="C38" s="8">
        <f t="shared" si="1"/>
        <v>10</v>
      </c>
      <c r="D38" s="37">
        <v>1</v>
      </c>
      <c r="E38" s="45">
        <v>2.1243558883837035</v>
      </c>
      <c r="F38" s="37">
        <v>3.4116781277426762</v>
      </c>
      <c r="G38" s="37">
        <v>4.3492283094355049</v>
      </c>
      <c r="H38" s="37"/>
      <c r="I38" s="37"/>
      <c r="J38" s="37"/>
      <c r="K38" s="37"/>
      <c r="L38" s="37"/>
      <c r="M38" s="37"/>
      <c r="N38" s="39"/>
      <c r="O38" s="39"/>
      <c r="P38" s="37">
        <v>0.94509623680624433</v>
      </c>
      <c r="Q38" s="37">
        <v>2.5016915146793592</v>
      </c>
      <c r="R38" s="37">
        <v>3.3346041139150477</v>
      </c>
      <c r="S38" s="37">
        <v>17.361576062805511</v>
      </c>
      <c r="T38" s="29"/>
      <c r="U38" s="29"/>
      <c r="V38" s="37"/>
      <c r="W38" s="37"/>
      <c r="X38" s="64">
        <v>1</v>
      </c>
      <c r="Y38" s="64">
        <v>9.1658000000000008</v>
      </c>
      <c r="Z38" s="64">
        <v>4.4682000000000004</v>
      </c>
      <c r="AA38" s="64">
        <v>12.352</v>
      </c>
    </row>
    <row r="39" spans="2:27" ht="15">
      <c r="B39" s="8"/>
      <c r="C39" s="8">
        <f t="shared" si="1"/>
        <v>12</v>
      </c>
      <c r="D39" s="37">
        <v>1</v>
      </c>
      <c r="E39" s="45">
        <v>2.1223562741171298</v>
      </c>
      <c r="F39" s="37">
        <v>3.6200870633813085</v>
      </c>
      <c r="G39" s="37">
        <v>4.016181434176656</v>
      </c>
      <c r="H39" s="37"/>
      <c r="I39" s="37"/>
      <c r="J39" s="37"/>
      <c r="K39" s="37"/>
      <c r="L39" s="37"/>
      <c r="M39" s="37"/>
      <c r="N39" s="39"/>
      <c r="O39" s="39"/>
      <c r="P39" s="37">
        <v>0.9639381978597209</v>
      </c>
      <c r="Q39" s="37">
        <v>2.230851271697007</v>
      </c>
      <c r="R39" s="37">
        <v>3.8893841109423573</v>
      </c>
      <c r="S39" s="37">
        <v>11.686399112892907</v>
      </c>
      <c r="T39" s="29"/>
      <c r="U39" s="29"/>
      <c r="V39" s="37"/>
      <c r="W39" s="37"/>
      <c r="X39" s="64">
        <v>1</v>
      </c>
      <c r="Y39" s="64">
        <v>6.5468000000000002</v>
      </c>
      <c r="Z39" s="64">
        <v>5.6718000000000002</v>
      </c>
      <c r="AA39" s="64">
        <v>7.2388000000000003</v>
      </c>
    </row>
    <row r="40" spans="2:27" ht="15">
      <c r="B40" s="8"/>
      <c r="C40" s="8">
        <f t="shared" si="1"/>
        <v>14</v>
      </c>
      <c r="D40" s="37">
        <v>1</v>
      </c>
      <c r="E40" s="45">
        <v>2.0823077766809259</v>
      </c>
      <c r="F40" s="37">
        <v>3.8567992328820555</v>
      </c>
      <c r="G40" s="37">
        <v>3.6839878755418942</v>
      </c>
      <c r="H40" s="37"/>
      <c r="I40" s="37"/>
      <c r="J40" s="37"/>
      <c r="K40" s="37"/>
      <c r="L40" s="37"/>
      <c r="M40" s="37"/>
      <c r="N40" s="39"/>
      <c r="O40" s="39"/>
      <c r="P40" s="37">
        <v>0.97952160508377106</v>
      </c>
      <c r="Q40" s="37">
        <v>2.2963904422979158</v>
      </c>
      <c r="R40" s="37">
        <v>4.4982897224587584</v>
      </c>
      <c r="S40" s="37">
        <v>8.4521491525423738</v>
      </c>
      <c r="T40" s="29"/>
      <c r="U40" s="29"/>
      <c r="V40" s="37"/>
      <c r="W40" s="37"/>
      <c r="X40" s="64">
        <v>1</v>
      </c>
      <c r="Y40" s="64">
        <v>5.0486000000000004</v>
      </c>
      <c r="Z40" s="64">
        <v>7.5286</v>
      </c>
      <c r="AA40" s="64">
        <v>5.3372000000000002</v>
      </c>
    </row>
    <row r="41" spans="2:27" ht="15">
      <c r="B41" s="8"/>
      <c r="C41" s="8">
        <f t="shared" si="1"/>
        <v>16</v>
      </c>
      <c r="D41" s="37">
        <v>1</v>
      </c>
      <c r="E41" s="45">
        <v>2.0494845771408468</v>
      </c>
      <c r="F41" s="37">
        <v>4.0863185004704885</v>
      </c>
      <c r="G41" s="37">
        <v>3.4129079039578372</v>
      </c>
      <c r="H41" s="37"/>
      <c r="I41" s="37"/>
      <c r="J41" s="37"/>
      <c r="K41" s="37"/>
      <c r="L41" s="37"/>
      <c r="M41" s="37"/>
      <c r="N41" s="39"/>
      <c r="O41" s="39"/>
      <c r="P41" s="37">
        <v>0.97139910349478364</v>
      </c>
      <c r="Q41" s="37">
        <v>2.505971960294139</v>
      </c>
      <c r="R41" s="37">
        <v>4.9860670758311763</v>
      </c>
      <c r="S41" s="37">
        <v>6.6379847813038513</v>
      </c>
      <c r="T41" s="29"/>
      <c r="U41" s="29"/>
      <c r="V41" s="37"/>
      <c r="W41" s="37"/>
      <c r="X41" s="64">
        <v>1</v>
      </c>
      <c r="Y41" s="64">
        <v>3.9689000000000001</v>
      </c>
      <c r="Z41" s="64">
        <v>10.06</v>
      </c>
      <c r="AA41" s="64">
        <v>4.8186</v>
      </c>
    </row>
    <row r="42" spans="2:27" ht="15">
      <c r="B42" s="8"/>
      <c r="C42" s="8">
        <f t="shared" si="1"/>
        <v>18</v>
      </c>
      <c r="D42" s="37">
        <v>0.99632050294271879</v>
      </c>
      <c r="E42" s="45">
        <v>2.0647983437657471</v>
      </c>
      <c r="F42" s="37">
        <v>4.501099814447671</v>
      </c>
      <c r="G42" s="37">
        <v>3.4572653960360311</v>
      </c>
      <c r="H42" s="37"/>
      <c r="I42" s="37"/>
      <c r="J42" s="37"/>
      <c r="K42" s="37"/>
      <c r="L42" s="37"/>
      <c r="M42" s="37"/>
      <c r="N42" s="39"/>
      <c r="O42" s="39"/>
      <c r="P42" s="37">
        <v>0.96842830037765926</v>
      </c>
      <c r="Q42" s="37">
        <v>2.5652048708244197</v>
      </c>
      <c r="R42" s="37">
        <v>5.5902876354127748</v>
      </c>
      <c r="S42" s="37">
        <v>5.9026868403199586</v>
      </c>
      <c r="T42" s="29"/>
      <c r="U42" s="29"/>
      <c r="V42" s="37"/>
      <c r="W42" s="37"/>
      <c r="X42" s="64">
        <v>1</v>
      </c>
      <c r="Y42" s="64">
        <v>3.0411000000000001</v>
      </c>
      <c r="Z42" s="64">
        <v>11.516</v>
      </c>
      <c r="AA42" s="64">
        <v>4.5270999999999999</v>
      </c>
    </row>
    <row r="43" spans="2:27" ht="15">
      <c r="B43" s="8"/>
      <c r="C43" s="8">
        <f t="shared" si="1"/>
        <v>20</v>
      </c>
      <c r="D43" s="37">
        <v>1.0011169134526319</v>
      </c>
      <c r="E43" s="45">
        <v>1.8417111612721588</v>
      </c>
      <c r="F43" s="37">
        <v>4.9290656387397318</v>
      </c>
      <c r="G43" s="37">
        <v>3.6645438374070034</v>
      </c>
      <c r="H43" s="37"/>
      <c r="I43" s="37"/>
      <c r="J43" s="37"/>
      <c r="K43" s="37"/>
      <c r="L43" s="37"/>
      <c r="M43" s="37"/>
      <c r="N43" s="39"/>
      <c r="O43" s="39"/>
      <c r="P43" s="37">
        <v>0.95604308379114267</v>
      </c>
      <c r="Q43" s="37">
        <v>2.4747865935283828</v>
      </c>
      <c r="R43" s="37">
        <v>5.6352771043341416</v>
      </c>
      <c r="S43" s="37">
        <v>5.3547583122271929</v>
      </c>
      <c r="T43" s="29"/>
      <c r="U43" s="29"/>
      <c r="V43" s="37"/>
      <c r="W43" s="37"/>
      <c r="X43" s="64">
        <v>1</v>
      </c>
      <c r="Y43" s="64">
        <v>2.4658000000000002</v>
      </c>
      <c r="Z43" s="64">
        <v>10.715</v>
      </c>
      <c r="AA43" s="64">
        <v>4.4157999999999999</v>
      </c>
    </row>
    <row r="44" spans="2:27" s="8" customFormat="1" ht="15">
      <c r="C44" s="8">
        <f t="shared" si="1"/>
        <v>22</v>
      </c>
      <c r="D44" s="37">
        <v>1.003284607234824</v>
      </c>
      <c r="E44" s="45">
        <v>1.6443630495146631</v>
      </c>
      <c r="F44" s="37">
        <v>5.4869398798917706</v>
      </c>
      <c r="G44" s="37">
        <v>4.0866846891128041</v>
      </c>
      <c r="H44" s="37"/>
      <c r="I44" s="37"/>
      <c r="J44" s="37"/>
      <c r="K44" s="37"/>
      <c r="L44" s="37"/>
      <c r="M44" s="37"/>
      <c r="N44" s="39"/>
      <c r="O44" s="39"/>
      <c r="P44" s="37">
        <v>0.94350951644914349</v>
      </c>
      <c r="Q44" s="37">
        <v>2.0488374055997181</v>
      </c>
      <c r="R44" s="37">
        <v>5.4301430432551223</v>
      </c>
      <c r="S44" s="37">
        <v>4.9508326534529932</v>
      </c>
      <c r="T44" s="29"/>
      <c r="U44" s="29"/>
      <c r="V44" s="37"/>
      <c r="W44" s="37"/>
      <c r="X44" s="64">
        <v>1</v>
      </c>
      <c r="Y44" s="64">
        <v>1.9649000000000001</v>
      </c>
      <c r="Z44" s="64">
        <v>8.2529000000000003</v>
      </c>
      <c r="AA44" s="64">
        <v>4.3918999999999997</v>
      </c>
    </row>
    <row r="45" spans="2:27" s="8" customFormat="1" ht="15">
      <c r="C45" s="8">
        <f t="shared" si="1"/>
        <v>24</v>
      </c>
      <c r="D45" s="37">
        <v>1.000631433714066</v>
      </c>
      <c r="E45" s="45">
        <v>1.4936787835893239</v>
      </c>
      <c r="F45" s="37">
        <v>5.8923628202888887</v>
      </c>
      <c r="G45" s="37">
        <v>4.4105703135833281</v>
      </c>
      <c r="H45" s="37"/>
      <c r="I45" s="37"/>
      <c r="J45" s="37"/>
      <c r="K45" s="37"/>
      <c r="L45" s="37"/>
      <c r="M45" s="37"/>
      <c r="N45" s="39"/>
      <c r="O45" s="39"/>
      <c r="P45" s="37">
        <v>0.92998449598822752</v>
      </c>
      <c r="Q45" s="37">
        <v>1.7718528222694143</v>
      </c>
      <c r="R45" s="37">
        <v>4.7112666681458135</v>
      </c>
      <c r="S45" s="37">
        <v>4.7334789732386673</v>
      </c>
      <c r="T45" s="29"/>
      <c r="U45" s="29"/>
      <c r="V45" s="37"/>
      <c r="W45" s="37"/>
      <c r="X45" s="64">
        <v>1.0008999999999999</v>
      </c>
      <c r="Y45" s="64">
        <v>1.5907</v>
      </c>
      <c r="Z45" s="64">
        <v>5.4714999999999998</v>
      </c>
      <c r="AA45" s="64">
        <v>4.4268000000000001</v>
      </c>
    </row>
    <row r="46" spans="2:27" ht="15">
      <c r="B46" s="8"/>
      <c r="C46" s="8">
        <f t="shared" si="1"/>
        <v>26</v>
      </c>
      <c r="D46" s="37">
        <v>1.0016920546903194</v>
      </c>
      <c r="E46" s="45">
        <v>1.4139980110915247</v>
      </c>
      <c r="F46" s="37">
        <v>5.9965666191030005</v>
      </c>
      <c r="G46" s="37">
        <v>4.6226738735863737</v>
      </c>
      <c r="H46" s="37"/>
      <c r="I46" s="37"/>
      <c r="J46" s="37"/>
      <c r="K46" s="37"/>
      <c r="L46" s="37"/>
      <c r="M46" s="37"/>
      <c r="N46" s="39"/>
      <c r="O46" s="39"/>
      <c r="P46" s="37">
        <v>0.91540725244368437</v>
      </c>
      <c r="Q46" s="37">
        <v>1.5383603307435312</v>
      </c>
      <c r="R46" s="37">
        <v>3.9010732660017906</v>
      </c>
      <c r="S46" s="37">
        <v>4.7269948396568537</v>
      </c>
      <c r="T46" s="29"/>
      <c r="U46" s="29"/>
      <c r="V46" s="37"/>
      <c r="W46" s="37"/>
      <c r="X46" s="64">
        <v>1.0012000000000001</v>
      </c>
      <c r="Y46" s="64">
        <v>1.3191999999999999</v>
      </c>
      <c r="Z46" s="64">
        <v>3.7959000000000001</v>
      </c>
      <c r="AA46" s="64">
        <v>4.3532999999999999</v>
      </c>
    </row>
    <row r="47" spans="2:27" ht="15">
      <c r="B47" s="8"/>
      <c r="C47" s="8">
        <f t="shared" si="1"/>
        <v>28</v>
      </c>
      <c r="D47" s="37">
        <v>1.0045756719725289</v>
      </c>
      <c r="E47" s="45">
        <v>1.3733754220433838</v>
      </c>
      <c r="F47" s="37">
        <v>5.9774916175462218</v>
      </c>
      <c r="G47" s="37">
        <v>4.748056205152805</v>
      </c>
      <c r="H47" s="37"/>
      <c r="I47" s="37"/>
      <c r="J47" s="37"/>
      <c r="K47" s="37"/>
      <c r="L47" s="37"/>
      <c r="M47" s="37"/>
      <c r="N47" s="39"/>
      <c r="O47" s="39"/>
      <c r="P47" s="37">
        <v>0.89598314478083629</v>
      </c>
      <c r="Q47" s="37">
        <v>1.4183163993369212</v>
      </c>
      <c r="R47" s="37">
        <v>3.0260867119492612</v>
      </c>
      <c r="S47" s="37">
        <v>4.8542585469844459</v>
      </c>
      <c r="T47" s="29"/>
      <c r="U47" s="29"/>
      <c r="V47" s="37"/>
      <c r="W47" s="37"/>
      <c r="X47" s="64">
        <v>1.0169999999999999</v>
      </c>
      <c r="Y47" s="64">
        <v>1.2509000000000001</v>
      </c>
      <c r="Z47" s="64">
        <v>2.9186000000000001</v>
      </c>
      <c r="AA47" s="64">
        <v>4.4687000000000001</v>
      </c>
    </row>
    <row r="48" spans="2:27" ht="15">
      <c r="B48" s="8"/>
      <c r="C48" s="8">
        <f t="shared" si="1"/>
        <v>30</v>
      </c>
      <c r="D48" s="37">
        <v>1.0022233242761174</v>
      </c>
      <c r="E48" s="45">
        <v>1.3417739528266357</v>
      </c>
      <c r="F48" s="37">
        <v>5.8740361152973488</v>
      </c>
      <c r="G48" s="37">
        <v>4.8058492036530049</v>
      </c>
      <c r="H48" s="37"/>
      <c r="I48" s="37"/>
      <c r="J48" s="37"/>
      <c r="K48" s="37"/>
      <c r="L48" s="37"/>
      <c r="M48" s="37"/>
      <c r="N48" s="39"/>
      <c r="O48" s="39"/>
      <c r="P48" s="37">
        <v>0.89147204838831051</v>
      </c>
      <c r="Q48" s="37">
        <v>1.2916968721820465</v>
      </c>
      <c r="R48" s="37">
        <v>2.6297042889796804</v>
      </c>
      <c r="S48" s="37">
        <v>5.417196035296735</v>
      </c>
      <c r="T48" s="29"/>
      <c r="U48" s="29"/>
      <c r="V48" s="37"/>
      <c r="W48" s="37"/>
      <c r="X48" s="64">
        <v>1.0102</v>
      </c>
      <c r="Y48" s="64">
        <v>1.169</v>
      </c>
      <c r="Z48" s="64">
        <v>2.3883000000000001</v>
      </c>
      <c r="AA48" s="64">
        <v>4.4813999999999998</v>
      </c>
    </row>
  </sheetData>
  <mergeCells count="14">
    <mergeCell ref="H2:O2"/>
    <mergeCell ref="X28:AA28"/>
    <mergeCell ref="X4:AA4"/>
    <mergeCell ref="D28:G28"/>
    <mergeCell ref="H28:K28"/>
    <mergeCell ref="L28:O28"/>
    <mergeCell ref="D4:G4"/>
    <mergeCell ref="H4:K4"/>
    <mergeCell ref="L4:O4"/>
    <mergeCell ref="P4:S4"/>
    <mergeCell ref="T4:W4"/>
    <mergeCell ref="P28:S28"/>
    <mergeCell ref="T28:W28"/>
    <mergeCell ref="G27:P27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5NUHHDQN7SK2-1476151046-35236</_dlc_DocId>
    <_dlc_DocIdUrl xmlns="f166a696-7b5b-4ccd-9f0c-ffde0cceec81">
      <Url>https://ericsson.sharepoint.com/sites/star/_layouts/15/DocIdRedir.aspx?ID=5NUHHDQN7SK2-1476151046-35236</Url>
      <Description>5NUHHDQN7SK2-1476151046-35236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3b64f2d8-d87d-4d71-9f69-7331e78698bb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6df4ec1a223f843a465236a129e05e3a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8cb376894895338ca98d997fbfcb378d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DD340B-6286-45A6-83EB-E8F832E9C025}">
  <ds:schemaRefs>
    <ds:schemaRef ds:uri="http://purl.org/dc/terms/"/>
    <ds:schemaRef ds:uri="d8762117-8292-4133-b1c7-eab5c6487cfd"/>
    <ds:schemaRef ds:uri="http://schemas.microsoft.com/office/2006/documentManagement/types"/>
    <ds:schemaRef ds:uri="http://schemas.microsoft.com/sharepoint/v4"/>
    <ds:schemaRef ds:uri="f166a696-7b5b-4ccd-9f0c-ffde0cceec81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611109f9-ed58-4498-a270-1fb2086a532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F3439C-328A-404C-960A-68260EA689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Cover page</vt:lpstr>
      <vt:lpstr>Static CQI 2x2</vt:lpstr>
      <vt:lpstr>Static CQI 2x4</vt:lpstr>
      <vt:lpstr>WB Fading CQI 2x2</vt:lpstr>
      <vt:lpstr>WB Fading CQI 2x4</vt:lpstr>
      <vt:lpstr>Sub-band CQI 1T2R_2T2R</vt:lpstr>
      <vt:lpstr>Sub-band CQI 2T4R_2T4R</vt:lpstr>
      <vt:lpstr>WB PMI 4x2</vt:lpstr>
      <vt:lpstr>WB PMI 4x4</vt:lpstr>
      <vt:lpstr>WB PMI 8x2</vt:lpstr>
      <vt:lpstr>WB PMI 8x4</vt:lpstr>
      <vt:lpstr>RI 2x2</vt:lpstr>
      <vt:lpstr>RI 2X4</vt:lpstr>
      <vt:lpstr>RI 4x4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After_RAN4#90</cp:lastModifiedBy>
  <dcterms:created xsi:type="dcterms:W3CDTF">2007-12-10T15:13:50Z</dcterms:created>
  <dcterms:modified xsi:type="dcterms:W3CDTF">2019-04-10T07:19:55Z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ContentTypeId">
    <vt:lpwstr>0x010100C5F30C9B16E14C8EACE5F2CC7B7AC7F400F5862E332FC6CE449700A00A9FC83FBA</vt:lpwstr>
  </property>
  <property fmtid="{D5CDD505-2E9C-101B-9397-08002B2CF9AE}" pid="8" name="_dlc_DocIdItemGuid">
    <vt:lpwstr>66f61caf-211a-445d-8e0a-2d78beda4aa6</vt:lpwstr>
  </property>
  <property fmtid="{D5CDD505-2E9C-101B-9397-08002B2CF9AE}" pid="9" name="TaxKeyword">
    <vt:lpwstr/>
  </property>
  <property fmtid="{D5CDD505-2E9C-101B-9397-08002B2CF9AE}" pid="10" name="EriCOLLCategory">
    <vt:lpwstr/>
  </property>
  <property fmtid="{D5CDD505-2E9C-101B-9397-08002B2CF9AE}" pid="11" name="EriCOLLCountry">
    <vt:lpwstr/>
  </property>
  <property fmtid="{D5CDD505-2E9C-101B-9397-08002B2CF9AE}" pid="12" name="EriCOLLCompetence">
    <vt:lpwstr/>
  </property>
  <property fmtid="{D5CDD505-2E9C-101B-9397-08002B2CF9AE}" pid="13" name="EriCOLLProcess">
    <vt:lpwstr/>
  </property>
  <property fmtid="{D5CDD505-2E9C-101B-9397-08002B2CF9AE}" pid="14" name="EriCOLLOrganizationUnit">
    <vt:lpwstr/>
  </property>
  <property fmtid="{D5CDD505-2E9C-101B-9397-08002B2CF9AE}" pid="15" name="EriCOLLProducts">
    <vt:lpwstr/>
  </property>
  <property fmtid="{D5CDD505-2E9C-101B-9397-08002B2CF9AE}" pid="16" name="EriCOLLCustomer">
    <vt:lpwstr/>
  </property>
  <property fmtid="{D5CDD505-2E9C-101B-9397-08002B2CF9AE}" pid="17" name="EriCOLLProjects">
    <vt:lpwstr/>
  </property>
  <property fmtid="{D5CDD505-2E9C-101B-9397-08002B2CF9AE}" pid="18" name="TitusGUID">
    <vt:lpwstr>583ac8c4-5938-4f25-9b22-835d46d6740b</vt:lpwstr>
  </property>
  <property fmtid="{D5CDD505-2E9C-101B-9397-08002B2CF9AE}" pid="19" name="CTP_TimeStamp">
    <vt:lpwstr>2019-02-27 09:41:04Z</vt:lpwstr>
  </property>
  <property fmtid="{D5CDD505-2E9C-101B-9397-08002B2CF9AE}" pid="20" name="CTP_BU">
    <vt:lpwstr>NA</vt:lpwstr>
  </property>
  <property fmtid="{D5CDD505-2E9C-101B-9397-08002B2CF9AE}" pid="21" name="CTP_IDSID">
    <vt:lpwstr>NA</vt:lpwstr>
  </property>
  <property fmtid="{D5CDD505-2E9C-101B-9397-08002B2CF9AE}" pid="22" name="CTP_WWID">
    <vt:lpwstr>NA</vt:lpwstr>
  </property>
  <property fmtid="{D5CDD505-2E9C-101B-9397-08002B2CF9AE}" pid="23" name="CTPClassification">
    <vt:lpwstr>CTP_NT</vt:lpwstr>
  </property>
  <property fmtid="{5C58129F-E5B8-477A-9B38-B3E54BFA04C8}" pid="2">
    <vt:lpwstr>A27793D690CCD30776C89F226D19CB02D2BC4E174274ADED2FA0B3F3A37B93D7</vt:lpwstr>
  </property>
</Properties>
</file>